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C:\Users\DELL PC\Desktop\PSPCL(Final MYT Petition)\Revised Submission\Final Revised submissions\Annexures\"/>
    </mc:Choice>
  </mc:AlternateContent>
  <xr:revisionPtr revIDLastSave="0" documentId="13_ncr:1_{C96A5DA6-5F42-460B-96FD-AF09D9079B0B}" xr6:coauthVersionLast="45" xr6:coauthVersionMax="45" xr10:uidLastSave="{00000000-0000-0000-0000-000000000000}"/>
  <bookViews>
    <workbookView xWindow="-120" yWindow="-120" windowWidth="20730" windowHeight="11160" tabRatio="896" firstSheet="4" activeTab="16" xr2:uid="{00000000-000D-0000-FFFF-FFFF00000000}"/>
  </bookViews>
  <sheets>
    <sheet name="SUMMARY" sheetId="10" state="hidden" r:id="rId1"/>
    <sheet name="D2 (H1)" sheetId="11" r:id="rId2"/>
    <sheet name="D2 (H2)" sheetId="12" r:id="rId3"/>
    <sheet name="D2 FY 21" sheetId="1" r:id="rId4"/>
    <sheet name="D2-FY 22" sheetId="7" r:id="rId5"/>
    <sheet name="D2 FY 23" sheetId="4" r:id="rId6"/>
    <sheet name="D2 (H1+H2)" sheetId="13" r:id="rId7"/>
    <sheet name="D3 (H1)" sheetId="14" r:id="rId8"/>
    <sheet name="D3 (H2)" sheetId="15" r:id="rId9"/>
    <sheet name="D3 (H1+H2)" sheetId="16" r:id="rId10"/>
    <sheet name="D3 FY 21" sheetId="2" r:id="rId11"/>
    <sheet name="D3 FY 22" sheetId="8" r:id="rId12"/>
    <sheet name="D3 FY 23" sheetId="5" r:id="rId13"/>
    <sheet name="D4" sheetId="17" r:id="rId14"/>
    <sheet name="D4 FY21" sheetId="3" r:id="rId15"/>
    <sheet name="D4 FY 22" sheetId="9" r:id="rId16"/>
    <sheet name="D4 FY 23" sheetId="6" r:id="rId17"/>
  </sheets>
  <definedNames>
    <definedName name="_xlnm.Print_Area" localSheetId="3">'D2 FY 21'!$A$1:$N$77</definedName>
    <definedName name="_xlnm.Print_Area" localSheetId="4">'D2-FY 22'!$A$1:$N$79</definedName>
    <definedName name="_xlnm.Print_Area" localSheetId="13">'D4'!$A$1:$Z$107</definedName>
    <definedName name="_xlnm.Print_Area" localSheetId="16">'D4 FY 23'!$A$1:$Z$102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93" i="5" l="1"/>
  <c r="G93" i="5"/>
  <c r="J101" i="5"/>
  <c r="I101" i="5"/>
  <c r="H101" i="5"/>
  <c r="G101" i="5"/>
  <c r="E101" i="5"/>
  <c r="C101" i="5"/>
  <c r="G90" i="8"/>
  <c r="J90" i="8" s="1"/>
  <c r="J99" i="8" s="1"/>
  <c r="K99" i="8" s="1"/>
  <c r="I99" i="8"/>
  <c r="H99" i="8"/>
  <c r="G99" i="8"/>
  <c r="E99" i="8"/>
  <c r="C99" i="8"/>
  <c r="E85" i="2"/>
  <c r="C85" i="2"/>
  <c r="K101" i="5" l="1"/>
  <c r="J10" i="10"/>
  <c r="J9" i="10"/>
  <c r="J14" i="10" s="1"/>
  <c r="I10" i="10"/>
  <c r="I9" i="10"/>
  <c r="I14" i="10" s="1"/>
  <c r="H10" i="10"/>
  <c r="H9" i="10"/>
  <c r="H14" i="10" s="1"/>
  <c r="G10" i="10"/>
  <c r="G9" i="10"/>
  <c r="F10" i="10"/>
  <c r="F9" i="10"/>
  <c r="E10" i="10"/>
  <c r="E9" i="10"/>
  <c r="J6" i="10" l="1"/>
  <c r="I6" i="10"/>
  <c r="H6" i="10"/>
  <c r="G6" i="10"/>
  <c r="F6" i="10"/>
  <c r="E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Acer</author>
  </authors>
  <commentList>
    <comment ref="I32" authorId="0" shapeId="0" xr:uid="{00000000-0006-0000-0100-000001000000}">
      <text>
        <r>
          <rPr>
            <b/>
            <sz val="9"/>
            <color indexed="81"/>
            <rFont val="Tahoma"/>
            <family val="2"/>
          </rPr>
          <t>Acer:</t>
        </r>
        <r>
          <rPr>
            <sz val="9"/>
            <color indexed="81"/>
            <rFont val="Tahoma"/>
            <family val="2"/>
          </rPr>
          <t xml:space="preserve">
</t>
        </r>
        <r>
          <rPr>
            <sz val="11"/>
            <color indexed="81"/>
            <rFont val="Tahoma"/>
            <family val="2"/>
          </rPr>
          <t>actual per unit rate of water charges of 2018-19 has been assumed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I95" authorId="0" shapeId="0" xr:uid="{F464CAC8-0279-4547-B0D8-13B73A2B07E6}">
      <text>
        <r>
          <rPr>
            <b/>
            <sz val="9"/>
            <color indexed="81"/>
            <rFont val="Tahoma"/>
            <family val="2"/>
          </rPr>
          <t>a:</t>
        </r>
        <r>
          <rPr>
            <sz val="9"/>
            <color indexed="81"/>
            <rFont val="Tahoma"/>
            <family val="2"/>
          </rPr>
          <t xml:space="preserve">
total open access charges of FY 2018-19 (i.e. last actual year) /</t>
        </r>
        <r>
          <rPr>
            <sz val="12"/>
            <color indexed="81"/>
            <rFont val="Tahoma"/>
            <family val="2"/>
          </rPr>
          <t>total banking n short term power purchase (excluding NRSE short term) Mus = 138.38 P/unit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Acer</author>
    <author>a</author>
  </authors>
  <commentList>
    <comment ref="I34" authorId="0" shapeId="0" xr:uid="{8B841752-CB66-4557-9F32-F514FC6DDA03}">
      <text>
        <r>
          <rPr>
            <b/>
            <sz val="9"/>
            <color indexed="81"/>
            <rFont val="Tahoma"/>
            <family val="2"/>
          </rPr>
          <t>Acer:</t>
        </r>
        <r>
          <rPr>
            <sz val="9"/>
            <color indexed="81"/>
            <rFont val="Tahoma"/>
            <family val="2"/>
          </rPr>
          <t xml:space="preserve">
</t>
        </r>
        <r>
          <rPr>
            <sz val="11"/>
            <color indexed="81"/>
            <rFont val="Tahoma"/>
            <family val="2"/>
          </rPr>
          <t>actual per unit rate of water charges of 2018-19 has been assumed</t>
        </r>
      </text>
    </comment>
    <comment ref="I97" authorId="1" shapeId="0" xr:uid="{ED2BDEF0-21CC-45F5-8AC8-8651D170B645}">
      <text>
        <r>
          <rPr>
            <b/>
            <sz val="9"/>
            <color indexed="81"/>
            <rFont val="Tahoma"/>
            <family val="2"/>
          </rPr>
          <t>a:</t>
        </r>
        <r>
          <rPr>
            <sz val="9"/>
            <color indexed="81"/>
            <rFont val="Tahoma"/>
            <family val="2"/>
          </rPr>
          <t xml:space="preserve">
total open access charges of FY 2018-19 (i.e. last actual year) /</t>
        </r>
        <r>
          <rPr>
            <sz val="12"/>
            <color indexed="81"/>
            <rFont val="Tahoma"/>
            <family val="2"/>
          </rPr>
          <t>total banking n short term power purchase (excluding NRSE short term) Mus = 138.38 P/unit</t>
        </r>
      </text>
    </comment>
  </commentList>
</comments>
</file>

<file path=xl/sharedStrings.xml><?xml version="1.0" encoding="utf-8"?>
<sst xmlns="http://schemas.openxmlformats.org/spreadsheetml/2006/main" count="2590" uniqueCount="253">
  <si>
    <t>Form D2</t>
  </si>
  <si>
    <t>Sr. No.</t>
  </si>
  <si>
    <t>Source</t>
  </si>
  <si>
    <t xml:space="preserve">Plant Capacity </t>
  </si>
  <si>
    <t>Annual Fixed Charges (AFC)</t>
  </si>
  <si>
    <t>Licensee's Firm Share</t>
  </si>
  <si>
    <t>Actual Allocation</t>
  </si>
  <si>
    <t>Fixed Cost</t>
  </si>
  <si>
    <t>Surrendered Power, if any</t>
  </si>
  <si>
    <t>MW</t>
  </si>
  <si>
    <t>%</t>
  </si>
  <si>
    <t>Rs. Crore</t>
  </si>
  <si>
    <t>MUs</t>
  </si>
  <si>
    <t>Fixed rate as per Normative (Paise/Unit)</t>
  </si>
  <si>
    <t>FC in Rs. Crore</t>
  </si>
  <si>
    <t>I</t>
  </si>
  <si>
    <t>II</t>
  </si>
  <si>
    <t>III</t>
  </si>
  <si>
    <t>IV</t>
  </si>
  <si>
    <t>V</t>
  </si>
  <si>
    <t>VI</t>
  </si>
  <si>
    <t>VII</t>
  </si>
  <si>
    <t>VIII</t>
  </si>
  <si>
    <t>IX</t>
  </si>
  <si>
    <t>X</t>
  </si>
  <si>
    <t>XI</t>
  </si>
  <si>
    <t>Long Term PPAs/BPSAs</t>
  </si>
  <si>
    <t>NTPC</t>
  </si>
  <si>
    <t>Anta (G/F)</t>
  </si>
  <si>
    <t>Anta (R/F)</t>
  </si>
  <si>
    <t>Anta (L/F)</t>
  </si>
  <si>
    <t>Auraiya (G/F)</t>
  </si>
  <si>
    <t>Auraiya (R/F)</t>
  </si>
  <si>
    <t>Auraiya (L/F)</t>
  </si>
  <si>
    <t>Dadri Gas (G/F)</t>
  </si>
  <si>
    <t>Dadri Gas (R/F)</t>
  </si>
  <si>
    <t>Dadri Gas (L/F)</t>
  </si>
  <si>
    <t>Singrauli</t>
  </si>
  <si>
    <t>Rihand-I</t>
  </si>
  <si>
    <t>Rihand-II</t>
  </si>
  <si>
    <t>Rihand-III</t>
  </si>
  <si>
    <t>Unchahar-I</t>
  </si>
  <si>
    <t>Unchahar-II</t>
  </si>
  <si>
    <t>Unchahar-III</t>
  </si>
  <si>
    <t>Unchahar-IV</t>
  </si>
  <si>
    <t>-</t>
  </si>
  <si>
    <t>Unallocated</t>
  </si>
  <si>
    <t>Kahalgaon-II (ER)</t>
  </si>
  <si>
    <t>NCTPS- 2C   (DADRI II)</t>
  </si>
  <si>
    <t>IGSTPS Jhajjar (NTPC JV)</t>
  </si>
  <si>
    <t>Koldam</t>
  </si>
  <si>
    <t>NHPC</t>
  </si>
  <si>
    <t>Bairasuil</t>
  </si>
  <si>
    <t>Salal</t>
  </si>
  <si>
    <t>Tanakpur</t>
  </si>
  <si>
    <t>Chamera-I</t>
  </si>
  <si>
    <t>Chamera-II</t>
  </si>
  <si>
    <t>Uri</t>
  </si>
  <si>
    <t>Dauli Ganga</t>
  </si>
  <si>
    <t>Dulhasti</t>
  </si>
  <si>
    <t>Sewa-II</t>
  </si>
  <si>
    <t>Chamera-III</t>
  </si>
  <si>
    <t>Uri-II</t>
  </si>
  <si>
    <t>Parbati-III</t>
  </si>
  <si>
    <t>NPCIL</t>
  </si>
  <si>
    <t>NAPP</t>
  </si>
  <si>
    <t>RAPP-3 &amp;4</t>
  </si>
  <si>
    <t>RAPP-5 &amp; 6</t>
  </si>
  <si>
    <t>SJVNL</t>
  </si>
  <si>
    <t>Nathpa Jhakri HEP (SJVNL)</t>
  </si>
  <si>
    <t>Rampur HEP (SJVNL)</t>
  </si>
  <si>
    <t>THDC</t>
  </si>
  <si>
    <t>Tehri HEP (THDC)</t>
  </si>
  <si>
    <t>Koteshwer HEP (THDC)</t>
  </si>
  <si>
    <t>DVC</t>
  </si>
  <si>
    <t>Durgapur TPS (DVC)</t>
  </si>
  <si>
    <t>Raghunathpur (DVC)</t>
  </si>
  <si>
    <t>Bokaro (DVC)</t>
  </si>
  <si>
    <t>Other Sources</t>
  </si>
  <si>
    <t>Pragati-III Gas Plant Bawana        (PPCL)</t>
  </si>
  <si>
    <t>UMPPs</t>
  </si>
  <si>
    <t>Mundra UMPP                         (CGPL)</t>
  </si>
  <si>
    <t>Sasan UMPP (RPL)</t>
  </si>
  <si>
    <t>TRADERS (Long Term Power)</t>
  </si>
  <si>
    <t>Tala HEP (PTC)</t>
  </si>
  <si>
    <t>Mallana-II HEP (PTC)</t>
  </si>
  <si>
    <t>Karcham HEP (PTC)</t>
  </si>
  <si>
    <t>IPPs within Punajb</t>
  </si>
  <si>
    <t>Talwandi Sabo TPS (Sterlite)</t>
  </si>
  <si>
    <t>NPL Rajpura TPS (L &amp; T)</t>
  </si>
  <si>
    <t>GVK</t>
  </si>
  <si>
    <t xml:space="preserve">XI </t>
  </si>
  <si>
    <t>Transmission Charges</t>
  </si>
  <si>
    <t>PGCIL</t>
  </si>
  <si>
    <t>XII</t>
  </si>
  <si>
    <t>NVVNL Bundled Power</t>
  </si>
  <si>
    <t>XIII</t>
  </si>
  <si>
    <t>SECI</t>
  </si>
  <si>
    <t xml:space="preserve">SECI Solar power </t>
  </si>
  <si>
    <t>XIV</t>
  </si>
  <si>
    <t xml:space="preserve">  NRSE Purchase within Punjab</t>
  </si>
  <si>
    <t>Long term</t>
  </si>
  <si>
    <t>Solar</t>
  </si>
  <si>
    <t>Non solar</t>
  </si>
  <si>
    <t>XV</t>
  </si>
  <si>
    <t>Short Term Power Purchase</t>
  </si>
  <si>
    <t>Purchase through Traders (Short Term)</t>
  </si>
  <si>
    <t>Power Purchased through Exchange (Short Term)</t>
  </si>
  <si>
    <t>NRSE Power (Short Term)</t>
  </si>
  <si>
    <t>XVI</t>
  </si>
  <si>
    <t>Banking</t>
  </si>
  <si>
    <t xml:space="preserve">Net Banking </t>
  </si>
  <si>
    <t>XVII</t>
  </si>
  <si>
    <t>Open Access Charges</t>
  </si>
  <si>
    <t>XVIII</t>
  </si>
  <si>
    <t>Other Charges</t>
  </si>
  <si>
    <t>UI</t>
  </si>
  <si>
    <t xml:space="preserve">Total </t>
  </si>
  <si>
    <t>Form D3</t>
  </si>
  <si>
    <t>Energy Sent out (Scheduled)</t>
  </si>
  <si>
    <t>External Losses(%)</t>
  </si>
  <si>
    <t>Energy Received by the Licensee</t>
  </si>
  <si>
    <t>Variable Charges</t>
  </si>
  <si>
    <t>Variable Cost (VC)</t>
  </si>
  <si>
    <t xml:space="preserve">Fixed Cost (FC) </t>
  </si>
  <si>
    <t xml:space="preserve">Other Charges </t>
  </si>
  <si>
    <t xml:space="preserve">Total Cost </t>
  </si>
  <si>
    <t>Per Unit Cost</t>
  </si>
  <si>
    <t>MU</t>
  </si>
  <si>
    <t>inter-state</t>
  </si>
  <si>
    <t>paise/unit</t>
  </si>
  <si>
    <t>Rs. crore</t>
  </si>
  <si>
    <t>Total Power purchase</t>
  </si>
  <si>
    <t>Form D4</t>
  </si>
  <si>
    <t>Annual Revenue Requirement</t>
  </si>
  <si>
    <t>April</t>
  </si>
  <si>
    <t>May</t>
  </si>
  <si>
    <t>June</t>
  </si>
  <si>
    <t>July</t>
  </si>
  <si>
    <t>August</t>
  </si>
  <si>
    <t>September</t>
  </si>
  <si>
    <t>October</t>
  </si>
  <si>
    <t>November</t>
  </si>
  <si>
    <t>December</t>
  </si>
  <si>
    <t>January</t>
  </si>
  <si>
    <t>February</t>
  </si>
  <si>
    <t>March</t>
  </si>
  <si>
    <t>(Rs. crore)</t>
  </si>
  <si>
    <t>XIX</t>
  </si>
  <si>
    <t>XX</t>
  </si>
  <si>
    <t>XXI</t>
  </si>
  <si>
    <t>XXII</t>
  </si>
  <si>
    <t>XXIII</t>
  </si>
  <si>
    <t>XXIV</t>
  </si>
  <si>
    <t>XXV</t>
  </si>
  <si>
    <t>XXVI</t>
  </si>
  <si>
    <t xml:space="preserve">G Total </t>
  </si>
  <si>
    <t>X = VII+VIII+IX</t>
  </si>
  <si>
    <t>XI = X/III</t>
  </si>
  <si>
    <t>Meja TPS</t>
  </si>
  <si>
    <t>Pragati-III Gas Plant Bawana  (PPCL)</t>
  </si>
  <si>
    <t>TSPL UI</t>
  </si>
  <si>
    <t>NPL UI</t>
  </si>
  <si>
    <t>GVK UI</t>
  </si>
  <si>
    <t>Summary Of Power Purchase (Fixed Charges) from other sources for FY 2020-21 (Projected)</t>
  </si>
  <si>
    <t>Summary of Power Purchase (Variable Charges) from Other Sources for FY 2020-21 (projected)</t>
  </si>
  <si>
    <t>Summary of monthwise Station Wise details of Power Purchase from other Sources FY 2020-21 (projected)</t>
  </si>
  <si>
    <t>Purchase of RECs  for FY 2020-21</t>
  </si>
  <si>
    <t xml:space="preserve">NVVN Bundled Coal power </t>
  </si>
  <si>
    <t>NVVN Bundled Solar Power</t>
  </si>
  <si>
    <t>NTPC Wind power</t>
  </si>
  <si>
    <t>Gross Energy (Mus)</t>
  </si>
  <si>
    <t>External losses (%)</t>
  </si>
  <si>
    <t>Net Energy (Mus)</t>
  </si>
  <si>
    <t>Amount  (Rs. Crs.)</t>
  </si>
  <si>
    <t>Rate          (Ps/Unit)</t>
  </si>
  <si>
    <t>Banking (IMPORT)</t>
  </si>
  <si>
    <t>Total Banking import</t>
  </si>
  <si>
    <t>Banking (EXPORT)</t>
  </si>
  <si>
    <t>Total Banking export</t>
  </si>
  <si>
    <t>Net Banking (Import-Export)</t>
  </si>
  <si>
    <t xml:space="preserve"> Net  Banking Total</t>
  </si>
  <si>
    <t>Net banking data for 2020-21 (projected)</t>
  </si>
  <si>
    <t>Plant availability</t>
  </si>
  <si>
    <t>Average MW available to PSPCL</t>
  </si>
  <si>
    <t>XIV =XII*XIII</t>
  </si>
  <si>
    <t>SECI Wind power (150 MW)</t>
  </si>
  <si>
    <t xml:space="preserve">SECI Wind power </t>
  </si>
  <si>
    <t>Mundra UMPP (CGPL)</t>
  </si>
  <si>
    <t>Summary Of Power Purchase (Fixed Charges) from other sources for FY 2022-23 (Projected)</t>
  </si>
  <si>
    <t>Koldam HEP</t>
  </si>
  <si>
    <t>Tapovan Vishnugad HEP</t>
  </si>
  <si>
    <t>Singrauli III TPS</t>
  </si>
  <si>
    <t>Parbati-II</t>
  </si>
  <si>
    <t>Vishnugad Pipalkoti HEP (THDC)</t>
  </si>
  <si>
    <t>Purchase of RECs  for FY 2022-23</t>
  </si>
  <si>
    <t>Summary of Power Purchase (Variable Charges) from Other Sources for FY 2022-23 (projected)</t>
  </si>
  <si>
    <t>NTPC Solar power</t>
  </si>
  <si>
    <t>SECI Wind power</t>
  </si>
  <si>
    <t>SECI Wind power (200 MW)</t>
  </si>
  <si>
    <t>Note: (-)49.36 net energy received by licensee against banking is due to consideration of external losses over banking import.</t>
  </si>
  <si>
    <t>Net banking data for 2022-23 (projected)</t>
  </si>
  <si>
    <t>Summary of monthwise Station Wise details of Power Purchase from other Sources FY 2022-23 (projected)</t>
  </si>
  <si>
    <t>Tapovan Vishnugad</t>
  </si>
  <si>
    <t>Singrauli III</t>
  </si>
  <si>
    <t>Summary Of Power Purchase (Fixed Charges) from other sources for FY 2021-22 (Projected)</t>
  </si>
  <si>
    <t>Purchase of RECs  for FY 2021-22</t>
  </si>
  <si>
    <t>Summary of Power Purchase (Variable Charges) from Other Sources for FY 2021-22 (projected)</t>
  </si>
  <si>
    <t>Note: (-)31.94 net energy received by licensee against banking is due to consideration of external losses over banking import.</t>
  </si>
  <si>
    <t>Net banking data for 2021-22 (projected)</t>
  </si>
  <si>
    <t>Summary of monthwise Station Wise details of Power Purchase from other Sources FY 2021-22 (projected)</t>
  </si>
  <si>
    <t>H1</t>
  </si>
  <si>
    <t>H2</t>
  </si>
  <si>
    <t>Total</t>
  </si>
  <si>
    <t>FY 2019-20</t>
  </si>
  <si>
    <t>FY 2020-21</t>
  </si>
  <si>
    <t>FY 2021-22</t>
  </si>
  <si>
    <t>FY 2022-23</t>
  </si>
  <si>
    <t>PP Cost</t>
  </si>
  <si>
    <t>Summary Of Power Purchase (Fixed Charges) from other sources for FY 2019-20 (H1)</t>
  </si>
  <si>
    <t>Purchase of RECs  for FY 2019-20</t>
  </si>
  <si>
    <t>Note: i) In case of Meja TPS, the bill is being raised as per taiff petition filed by MUNPL in CERC. After the determination of tariff by CERC, the petition for consideration of the same will be filed in PSERC. Further, the case regarding reallocation of PSPCL share in Meja TPS to other needy state is under process.</t>
  </si>
  <si>
    <t>ii. The extension of PPA in case of Sewa II, Parbati-III, Uri-II, &amp; Chamera-III from the date of expiry of intial PPA to 35 years from COD has been approved by WTDs of PSPCL subject to approval by PSERC.</t>
  </si>
  <si>
    <t>iii. The signing of PPA in case of Bairasuil HEP for the intervening period from 01.04.17 till the completion of R&amp;M of last unit and for 25 years from completion of R&amp;M of last unit has been approved by WTDs of PSPCL subject to approval by PSERC.</t>
  </si>
  <si>
    <t>iv. The date of expiry of PPA for NAPPs &amp; RAPPs 3&amp;4 is 17.02.2020 and of RAPPs 5&amp; 6 is 21.12.2021, however, as per PPA in case PSEB continues to get power from the Power Stations after expiry of this agreement without further renewal or formal extension thereof, all the provisions of this Agreement shall continue to operate till this Agreement is formally renewed, extended or replaced.</t>
  </si>
  <si>
    <t>v.  Plant availability (in %) for FY 2019-20 H1  is considered as the cumulative plant availiability (in %) from April'19 to Sept'19.</t>
  </si>
  <si>
    <t>Summary Of Power Purchase (Fixed Charges) from other sources for FY 2019-20 (H2)</t>
  </si>
  <si>
    <t>Purchase of RECs  for FY 2019-20 H2</t>
  </si>
  <si>
    <t>Summary Of Power Purchase (Fixed Charges) from other sources for FY 2019-20 (H1+H2)</t>
  </si>
  <si>
    <t>v.  Plant availability (in %) from FY 2019-20 to 2022-23 is considered as the  average of plant availiability (in %) of last three actual years. In case of Meja TPS plant availability (%) is considered as the average of plant availability (%) of first quarter of FY 2019-20 and the same has been considered for FY 2020-21 to 2022-23.</t>
  </si>
  <si>
    <t>Summary of Power Purchase (Variable Charges) from Other Sources for FY 2019-20 (H1)</t>
  </si>
  <si>
    <t>NVVN Bundled Power Transmission &amp; SLDC Charges</t>
  </si>
  <si>
    <t xml:space="preserve">SECI Solar Transmission &amp; SLDC charges </t>
  </si>
  <si>
    <t>OPEN ACCESS CHARGES(short term traders)</t>
  </si>
  <si>
    <t>OPEN ACCESS CHARGES(through banking)</t>
  </si>
  <si>
    <t>Nahar UI Charges</t>
  </si>
  <si>
    <t>Injection Charges (MPPMCL), (UPCL) &amp; (HPSEB)</t>
  </si>
  <si>
    <t>Reactive charges</t>
  </si>
  <si>
    <t>RRAS (NTPC) &amp; RRAS (Eatern region)</t>
  </si>
  <si>
    <t>Other receits</t>
  </si>
  <si>
    <t>NRPC</t>
  </si>
  <si>
    <t>Purchase of RECs  for FY 2019-20 H1</t>
  </si>
  <si>
    <t>LPS &amp; TDS</t>
  </si>
  <si>
    <t>Summary of Power Purchase (Variable Charges) from Other Sources for FY 2019-20 (H2)</t>
  </si>
  <si>
    <t>Net banking data for 2019-20 (projected)</t>
  </si>
  <si>
    <t>Summary of Power Purchase (Variable Charges) from Other Sources for FY 2019-20 (H1+H2)</t>
  </si>
  <si>
    <t>Purchase of RECs  for FY 2019-20 H1+H2</t>
  </si>
  <si>
    <t>Total Power purchase FY 2019-20</t>
  </si>
  <si>
    <t>Summary of monthwise Station Wise details of Power Purchase from other Sources FY 2019-20 (projected)</t>
  </si>
  <si>
    <t>NVVN Bundled Solar Power Transmission &amp; SLDC Charges</t>
  </si>
  <si>
    <t>Enrgy Purchase</t>
  </si>
  <si>
    <t>State Periphery</t>
  </si>
  <si>
    <t>G&lt;&gt;T Periphery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</si>
</sst>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_-;\-* #,##0.00_-;_-* &quot;-&quot;??_-;_-@_-"/>
    <numFmt numFmtId="165" formatCode="[$-14009]dd/mm/yyyy;@"/>
    <numFmt numFmtId="166" formatCode="0.000"/>
    <numFmt numFmtId="167" formatCode="0.000E+00"/>
    <numFmt numFmtId="168" formatCode="0.0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u/>
      <sz val="14"/>
      <name val="Arial"/>
      <family val="2"/>
    </font>
    <font>
      <b/>
      <sz val="14"/>
      <name val="Arial"/>
      <family val="2"/>
    </font>
    <font>
      <b/>
      <u/>
      <sz val="12"/>
      <name val="Arial"/>
      <family val="2"/>
    </font>
    <font>
      <b/>
      <sz val="12"/>
      <name val="Arial"/>
      <family val="2"/>
    </font>
    <font>
      <b/>
      <sz val="11"/>
      <color theme="1"/>
      <name val="Arial"/>
      <family val="2"/>
    </font>
    <font>
      <b/>
      <sz val="11"/>
      <name val="Arial"/>
      <family val="2"/>
    </font>
    <font>
      <sz val="14"/>
      <name val="Arial"/>
      <family val="2"/>
    </font>
    <font>
      <u/>
      <sz val="14"/>
      <name val="Arial"/>
      <family val="2"/>
    </font>
    <font>
      <b/>
      <sz val="16"/>
      <name val="Arial"/>
      <family val="2"/>
    </font>
    <font>
      <sz val="10"/>
      <name val="Arial"/>
      <family val="2"/>
    </font>
    <font>
      <u/>
      <sz val="11"/>
      <color theme="10"/>
      <name val="Calibri"/>
      <family val="2"/>
    </font>
    <font>
      <sz val="11"/>
      <color indexed="8"/>
      <name val="Calibri"/>
      <family val="2"/>
    </font>
    <font>
      <sz val="11"/>
      <color rgb="FF000000"/>
      <name val="Calibri"/>
      <family val="2"/>
    </font>
    <font>
      <sz val="11"/>
      <color rgb="FF000000"/>
      <name val="Calibri"/>
      <family val="2"/>
    </font>
    <font>
      <b/>
      <sz val="12"/>
      <color theme="1"/>
      <name val="Arial"/>
      <family val="2"/>
    </font>
    <font>
      <b/>
      <u/>
      <sz val="12"/>
      <color theme="1"/>
      <name val="Arial"/>
      <family val="2"/>
    </font>
    <font>
      <b/>
      <sz val="10"/>
      <color theme="1"/>
      <name val="Arial"/>
      <family val="2"/>
    </font>
    <font>
      <b/>
      <sz val="9"/>
      <color indexed="81"/>
      <name val="Tahoma"/>
      <family val="2"/>
    </font>
    <font>
      <sz val="9"/>
      <color indexed="81"/>
      <name val="Tahoma"/>
      <family val="2"/>
    </font>
    <font>
      <sz val="14"/>
      <color rgb="FFFF0000"/>
      <name val="Arial"/>
      <family val="2"/>
    </font>
    <font>
      <sz val="11"/>
      <color indexed="81"/>
      <name val="Tahoma"/>
      <family val="2"/>
    </font>
    <font>
      <sz val="16"/>
      <name val="Arial Narrow"/>
      <family val="2"/>
    </font>
    <font>
      <sz val="10"/>
      <name val="Arial"/>
      <family val="2"/>
    </font>
    <font>
      <b/>
      <sz val="16"/>
      <name val="Arial Narrow"/>
      <family val="2"/>
    </font>
    <font>
      <sz val="10"/>
      <name val="Arial"/>
      <family val="2"/>
    </font>
    <font>
      <sz val="12"/>
      <name val="Arial"/>
      <family val="2"/>
    </font>
    <font>
      <sz val="12"/>
      <color indexed="81"/>
      <name val="Tahoma"/>
      <family val="2"/>
    </font>
    <font>
      <b/>
      <sz val="10"/>
      <name val="Arial"/>
      <family val="2"/>
    </font>
    <font>
      <i/>
      <sz val="14"/>
      <name val="Arial"/>
      <family val="2"/>
    </font>
    <font>
      <b/>
      <sz val="16"/>
      <color theme="1"/>
      <name val="Arial"/>
      <family val="2"/>
    </font>
    <font>
      <b/>
      <u/>
      <sz val="16"/>
      <name val="Arial"/>
      <family val="2"/>
    </font>
    <font>
      <b/>
      <u/>
      <sz val="16"/>
      <color theme="1"/>
      <name val="Arial"/>
      <family val="2"/>
    </font>
    <font>
      <b/>
      <sz val="14"/>
      <color theme="1"/>
      <name val="Arial"/>
      <family val="2"/>
    </font>
    <font>
      <b/>
      <u/>
      <sz val="14"/>
      <color theme="1"/>
      <name val="Arial"/>
      <family val="2"/>
    </font>
  </fonts>
  <fills count="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339">
    <xf numFmtId="0" fontId="0" fillId="0" borderId="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5" fillId="0" borderId="0" applyNumberFormat="0" applyFill="0" applyBorder="0" applyAlignment="0" applyProtection="0">
      <alignment vertical="top"/>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5" fontId="4" fillId="0" borderId="0"/>
    <xf numFmtId="165" fontId="4" fillId="0" borderId="0"/>
    <xf numFmtId="165" fontId="4" fillId="0" borderId="0"/>
    <xf numFmtId="165" fontId="4" fillId="0" borderId="0"/>
    <xf numFmtId="165"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1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8" fillId="0" borderId="0"/>
    <xf numFmtId="0" fontId="18" fillId="0" borderId="0"/>
    <xf numFmtId="0" fontId="18" fillId="0" borderId="0"/>
    <xf numFmtId="0" fontId="1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1" applyNumberFormat="0" applyFont="0" applyAlignment="0" applyProtection="0"/>
    <xf numFmtId="0" fontId="4" fillId="2" borderId="1" applyNumberFormat="0" applyFont="0" applyAlignment="0" applyProtection="0"/>
    <xf numFmtId="0" fontId="4" fillId="2" borderId="1" applyNumberFormat="0" applyFont="0" applyAlignment="0" applyProtection="0"/>
    <xf numFmtId="0" fontId="4" fillId="2" borderId="1" applyNumberFormat="0" applyFont="0" applyAlignment="0" applyProtection="0"/>
    <xf numFmtId="0" fontId="4" fillId="2" borderId="1" applyNumberFormat="0" applyFont="0" applyAlignment="0" applyProtection="0"/>
    <xf numFmtId="0" fontId="4" fillId="2" borderId="1"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8" fillId="0" borderId="0"/>
    <xf numFmtId="0" fontId="3" fillId="0" borderId="0"/>
    <xf numFmtId="0" fontId="2" fillId="0" borderId="0"/>
    <xf numFmtId="0" fontId="14" fillId="0" borderId="0"/>
    <xf numFmtId="9" fontId="27" fillId="0" borderId="0" applyFont="0" applyFill="0" applyBorder="0" applyAlignment="0" applyProtection="0"/>
    <xf numFmtId="0" fontId="1" fillId="0" borderId="0"/>
    <xf numFmtId="164" fontId="29" fillId="0" borderId="0" applyFont="0" applyFill="0" applyBorder="0" applyAlignment="0" applyProtection="0"/>
  </cellStyleXfs>
  <cellXfs count="400">
    <xf numFmtId="0" fontId="0" fillId="0" borderId="0" xfId="0"/>
    <xf numFmtId="0" fontId="6" fillId="0" borderId="0" xfId="0" applyFont="1" applyFill="1" applyAlignment="1">
      <alignment horizontal="center" vertical="center"/>
    </xf>
    <xf numFmtId="0" fontId="8" fillId="0"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2" fontId="11" fillId="0" borderId="3" xfId="0" applyNumberFormat="1" applyFont="1" applyFill="1" applyBorder="1" applyAlignment="1">
      <alignment horizontal="center" vertical="center" wrapText="1"/>
    </xf>
    <xf numFmtId="0" fontId="11" fillId="0" borderId="0" xfId="0" applyFont="1" applyFill="1" applyAlignment="1">
      <alignment horizontal="center" vertical="center"/>
    </xf>
    <xf numFmtId="10" fontId="11" fillId="0" borderId="3" xfId="0" applyNumberFormat="1" applyFont="1" applyFill="1" applyBorder="1" applyAlignment="1">
      <alignment horizontal="center" vertical="center"/>
    </xf>
    <xf numFmtId="2" fontId="11" fillId="0" borderId="3" xfId="0" applyNumberFormat="1" applyFont="1" applyFill="1" applyBorder="1" applyAlignment="1">
      <alignment horizontal="center" vertical="center"/>
    </xf>
    <xf numFmtId="0" fontId="7" fillId="4" borderId="3" xfId="0"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2" fontId="13" fillId="0" borderId="3" xfId="0" applyNumberFormat="1" applyFont="1" applyFill="1" applyBorder="1" applyAlignment="1">
      <alignment horizontal="center" vertical="center" wrapText="1"/>
    </xf>
    <xf numFmtId="0" fontId="13" fillId="0" borderId="0" xfId="0" applyFont="1" applyFill="1" applyAlignment="1">
      <alignment horizontal="center" vertical="center"/>
    </xf>
    <xf numFmtId="0" fontId="11" fillId="0" borderId="0" xfId="0" applyFont="1" applyFill="1" applyBorder="1" applyAlignment="1">
      <alignment horizontal="center" vertical="center" wrapText="1"/>
    </xf>
    <xf numFmtId="2" fontId="8" fillId="0" borderId="10"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xf>
    <xf numFmtId="2" fontId="8"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Alignment="1">
      <alignment horizontal="center" vertical="center"/>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8" fillId="0"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8" fillId="3" borderId="3" xfId="0" applyFont="1" applyFill="1" applyBorder="1" applyAlignment="1">
      <alignment horizontal="center" vertical="center"/>
    </xf>
    <xf numFmtId="2" fontId="11" fillId="0" borderId="0" xfId="0" applyNumberFormat="1" applyFont="1" applyFill="1" applyAlignment="1">
      <alignment horizontal="center" vertical="center"/>
    </xf>
    <xf numFmtId="166" fontId="11" fillId="0" borderId="3"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xf>
    <xf numFmtId="0" fontId="20" fillId="0" borderId="0" xfId="0" applyFont="1" applyFill="1" applyBorder="1" applyAlignment="1">
      <alignment horizontal="center"/>
    </xf>
    <xf numFmtId="0" fontId="21" fillId="0" borderId="3" xfId="0" applyFont="1" applyFill="1" applyBorder="1" applyAlignment="1">
      <alignment horizontal="center"/>
    </xf>
    <xf numFmtId="0" fontId="5" fillId="4" borderId="4"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4" borderId="4" xfId="0" applyFont="1" applyFill="1" applyBorder="1" applyAlignment="1">
      <alignment horizontal="center" vertical="center" wrapText="1"/>
    </xf>
    <xf numFmtId="1" fontId="11" fillId="0" borderId="0" xfId="0" applyNumberFormat="1" applyFont="1" applyFill="1" applyAlignment="1">
      <alignment horizontal="center" vertical="center"/>
    </xf>
    <xf numFmtId="0" fontId="7" fillId="0" borderId="4" xfId="0" applyFont="1" applyFill="1" applyBorder="1" applyAlignment="1">
      <alignment horizontal="center" vertical="center" wrapText="1"/>
    </xf>
    <xf numFmtId="2" fontId="13" fillId="0" borderId="3" xfId="0" applyNumberFormat="1" applyFont="1" applyFill="1" applyBorder="1" applyAlignment="1">
      <alignment horizontal="center" vertical="center"/>
    </xf>
    <xf numFmtId="1" fontId="11" fillId="0" borderId="3" xfId="0" applyNumberFormat="1" applyFont="1" applyFill="1" applyBorder="1" applyAlignment="1">
      <alignment horizontal="center" vertical="center"/>
    </xf>
    <xf numFmtId="0" fontId="11" fillId="0" borderId="0" xfId="0" applyFont="1" applyFill="1" applyBorder="1" applyAlignment="1">
      <alignment horizontal="center" vertical="center"/>
    </xf>
    <xf numFmtId="2" fontId="11" fillId="0" borderId="0"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2" fontId="24" fillId="0" borderId="3" xfId="0" applyNumberFormat="1" applyFont="1" applyFill="1" applyBorder="1" applyAlignment="1">
      <alignment horizontal="center" vertical="center" wrapText="1"/>
    </xf>
    <xf numFmtId="2" fontId="26"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167" fontId="5" fillId="0" borderId="0" xfId="0" applyNumberFormat="1" applyFont="1" applyFill="1" applyBorder="1" applyAlignment="1">
      <alignment horizontal="center" vertical="center"/>
    </xf>
    <xf numFmtId="10" fontId="24" fillId="0" borderId="3" xfId="0" applyNumberFormat="1" applyFont="1" applyFill="1" applyBorder="1" applyAlignment="1">
      <alignment horizontal="center" vertical="center"/>
    </xf>
    <xf numFmtId="2" fontId="28" fillId="0" borderId="0" xfId="0" applyNumberFormat="1" applyFont="1" applyFill="1"/>
    <xf numFmtId="2" fontId="28" fillId="0" borderId="0" xfId="0" applyNumberFormat="1" applyFont="1" applyFill="1" applyAlignment="1"/>
    <xf numFmtId="2" fontId="26" fillId="0" borderId="3" xfId="0" applyNumberFormat="1" applyFont="1" applyFill="1" applyBorder="1" applyAlignment="1">
      <alignment vertical="center" wrapText="1"/>
    </xf>
    <xf numFmtId="166" fontId="26" fillId="0" borderId="3" xfId="0" applyNumberFormat="1" applyFont="1" applyFill="1" applyBorder="1" applyAlignment="1">
      <alignment horizontal="center" vertical="center"/>
    </xf>
    <xf numFmtId="2" fontId="26" fillId="0" borderId="3" xfId="0" applyNumberFormat="1" applyFont="1" applyFill="1" applyBorder="1" applyAlignment="1">
      <alignment horizontal="center" vertical="center"/>
    </xf>
    <xf numFmtId="0" fontId="26" fillId="0" borderId="3" xfId="0" applyFont="1" applyFill="1" applyBorder="1" applyAlignment="1">
      <alignment horizontal="center" vertical="center"/>
    </xf>
    <xf numFmtId="0" fontId="28" fillId="0" borderId="3" xfId="0" applyFont="1" applyFill="1" applyBorder="1" applyAlignment="1">
      <alignment horizontal="center" vertical="center" wrapText="1"/>
    </xf>
    <xf numFmtId="2" fontId="28" fillId="0" borderId="3"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8" fillId="0" borderId="6" xfId="0" applyFont="1" applyFill="1" applyBorder="1" applyAlignment="1">
      <alignment horizontal="center" vertical="center" wrapText="1"/>
    </xf>
    <xf numFmtId="0" fontId="11" fillId="0" borderId="0" xfId="0" applyFont="1" applyFill="1" applyAlignment="1">
      <alignment horizontal="center" vertical="center" wrapText="1"/>
    </xf>
    <xf numFmtId="0" fontId="5" fillId="0" borderId="0" xfId="0" applyFont="1" applyFill="1" applyBorder="1" applyAlignment="1">
      <alignment horizontal="left" vertical="center"/>
    </xf>
    <xf numFmtId="2" fontId="13" fillId="0" borderId="0"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1" fontId="11" fillId="0" borderId="3" xfId="0" applyNumberFormat="1" applyFont="1" applyBorder="1" applyAlignment="1">
      <alignment vertical="center"/>
    </xf>
    <xf numFmtId="9" fontId="11" fillId="0" borderId="10" xfId="2336" applyFont="1" applyFill="1" applyBorder="1" applyAlignment="1">
      <alignment vertical="center" wrapText="1"/>
    </xf>
    <xf numFmtId="0" fontId="9" fillId="3"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5" fillId="4"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9" fontId="11" fillId="0" borderId="10" xfId="2336" applyFont="1" applyFill="1" applyBorder="1" applyAlignment="1">
      <alignment horizontal="left" vertical="center" wrapText="1"/>
    </xf>
    <xf numFmtId="0" fontId="28" fillId="0" borderId="0" xfId="0" applyFont="1" applyFill="1" applyAlignment="1">
      <alignment horizontal="left"/>
    </xf>
    <xf numFmtId="2" fontId="28" fillId="0" borderId="3" xfId="0" applyNumberFormat="1" applyFont="1" applyFill="1" applyBorder="1" applyAlignment="1">
      <alignment horizontal="left" vertical="center" wrapText="1"/>
    </xf>
    <xf numFmtId="2" fontId="26" fillId="0" borderId="3" xfId="0" applyNumberFormat="1" applyFont="1" applyFill="1" applyBorder="1" applyAlignment="1">
      <alignment horizontal="left" vertical="center" wrapText="1"/>
    </xf>
    <xf numFmtId="0" fontId="26" fillId="0" borderId="3" xfId="0" applyFont="1" applyFill="1" applyBorder="1" applyAlignment="1">
      <alignment horizontal="left" vertical="center"/>
    </xf>
    <xf numFmtId="2" fontId="26" fillId="0" borderId="3" xfId="0" applyNumberFormat="1" applyFont="1" applyFill="1" applyBorder="1" applyAlignment="1">
      <alignment horizontal="left" vertical="center"/>
    </xf>
    <xf numFmtId="0" fontId="28" fillId="0" borderId="3" xfId="0" applyFont="1" applyFill="1" applyBorder="1" applyAlignment="1">
      <alignment horizontal="left" vertical="center"/>
    </xf>
    <xf numFmtId="0" fontId="8" fillId="0" borderId="0" xfId="0" applyFont="1" applyFill="1" applyBorder="1" applyAlignment="1">
      <alignment horizontal="left" vertical="center" wrapText="1"/>
    </xf>
    <xf numFmtId="0" fontId="8" fillId="0" borderId="0" xfId="0" applyFont="1" applyFill="1" applyAlignment="1">
      <alignment horizontal="left" vertical="center"/>
    </xf>
    <xf numFmtId="0" fontId="8" fillId="0" borderId="3" xfId="0" applyFont="1" applyFill="1" applyBorder="1" applyAlignment="1">
      <alignment horizontal="left" vertical="center"/>
    </xf>
    <xf numFmtId="0" fontId="6" fillId="0" borderId="0" xfId="0" applyFont="1" applyAlignment="1">
      <alignment horizontal="center" vertical="center"/>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pplyAlignment="1">
      <alignment horizontal="center" vertical="center" wrapText="1"/>
    </xf>
    <xf numFmtId="2" fontId="11" fillId="0" borderId="3" xfId="0" applyNumberFormat="1" applyFont="1" applyBorder="1" applyAlignment="1">
      <alignment horizontal="center" vertical="center" wrapText="1"/>
    </xf>
    <xf numFmtId="0" fontId="11" fillId="0" borderId="0" xfId="0" applyFont="1" applyAlignment="1">
      <alignment horizontal="center" vertical="center"/>
    </xf>
    <xf numFmtId="1" fontId="11" fillId="0" borderId="3" xfId="0" applyNumberFormat="1" applyFont="1" applyBorder="1" applyAlignment="1">
      <alignment horizontal="center" vertical="center"/>
    </xf>
    <xf numFmtId="10" fontId="11" fillId="0" borderId="3" xfId="0" applyNumberFormat="1" applyFont="1" applyBorder="1" applyAlignment="1">
      <alignment horizontal="center" vertical="center"/>
    </xf>
    <xf numFmtId="0" fontId="6" fillId="0" borderId="3" xfId="0" applyFont="1" applyBorder="1" applyAlignment="1">
      <alignment horizontal="center" vertical="center" wrapText="1"/>
    </xf>
    <xf numFmtId="2" fontId="12" fillId="0" borderId="3"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2" fontId="24" fillId="0" borderId="3" xfId="0" applyNumberFormat="1" applyFont="1" applyBorder="1" applyAlignment="1">
      <alignment horizontal="center" vertical="center" wrapText="1"/>
    </xf>
    <xf numFmtId="10" fontId="24" fillId="0" borderId="3" xfId="0" applyNumberFormat="1" applyFont="1" applyBorder="1" applyAlignment="1">
      <alignment horizontal="center" vertical="center"/>
    </xf>
    <xf numFmtId="0" fontId="11" fillId="0" borderId="0" xfId="0" applyFont="1" applyAlignment="1">
      <alignment horizontal="center" vertical="center" wrapText="1"/>
    </xf>
    <xf numFmtId="0" fontId="11" fillId="0" borderId="3" xfId="0" applyFont="1" applyBorder="1" applyAlignment="1">
      <alignment horizontal="center" vertical="center"/>
    </xf>
    <xf numFmtId="2" fontId="11" fillId="0" borderId="0" xfId="0" applyNumberFormat="1" applyFont="1" applyAlignment="1">
      <alignment horizontal="center" vertical="center"/>
    </xf>
    <xf numFmtId="166" fontId="11" fillId="0" borderId="0" xfId="0" applyNumberFormat="1" applyFont="1" applyAlignment="1">
      <alignment horizontal="center" vertical="center"/>
    </xf>
    <xf numFmtId="168" fontId="11" fillId="0" borderId="0" xfId="0" applyNumberFormat="1" applyFont="1" applyAlignment="1">
      <alignment horizontal="center" vertical="center"/>
    </xf>
    <xf numFmtId="0" fontId="7" fillId="0" borderId="3" xfId="0" applyFont="1" applyBorder="1" applyAlignment="1">
      <alignment horizontal="center" vertical="center" wrapText="1"/>
    </xf>
    <xf numFmtId="2" fontId="13" fillId="0" borderId="3" xfId="0" applyNumberFormat="1" applyFont="1" applyBorder="1" applyAlignment="1">
      <alignment horizontal="center" vertical="center" wrapText="1"/>
    </xf>
    <xf numFmtId="0" fontId="13" fillId="0" borderId="0" xfId="0" applyFont="1" applyAlignment="1">
      <alignment horizontal="center" vertical="center"/>
    </xf>
    <xf numFmtId="2" fontId="8" fillId="0" borderId="10" xfId="0" applyNumberFormat="1" applyFont="1" applyBorder="1" applyAlignment="1">
      <alignment horizontal="center" vertical="center" wrapText="1"/>
    </xf>
    <xf numFmtId="2" fontId="8" fillId="0" borderId="0" xfId="0" applyNumberFormat="1" applyFont="1" applyAlignment="1">
      <alignment horizontal="center" vertical="center" wrapText="1"/>
    </xf>
    <xf numFmtId="2" fontId="6" fillId="0" borderId="0" xfId="0" applyNumberFormat="1" applyFont="1" applyAlignment="1">
      <alignment horizontal="center" vertical="center"/>
    </xf>
    <xf numFmtId="1" fontId="6" fillId="0" borderId="0" xfId="0" applyNumberFormat="1" applyFont="1" applyAlignment="1">
      <alignment horizontal="center" vertical="center"/>
    </xf>
    <xf numFmtId="0" fontId="5" fillId="0" borderId="0" xfId="0" applyFont="1" applyAlignment="1">
      <alignment horizontal="center" vertical="center"/>
    </xf>
    <xf numFmtId="167" fontId="5" fillId="0" borderId="0" xfId="0" applyNumberFormat="1"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166" fontId="11" fillId="0" borderId="3" xfId="0" applyNumberFormat="1" applyFont="1" applyBorder="1" applyAlignment="1">
      <alignment horizontal="center" vertical="center" wrapText="1"/>
    </xf>
    <xf numFmtId="2" fontId="26" fillId="0" borderId="3"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28" fillId="0" borderId="0" xfId="0" applyFont="1"/>
    <xf numFmtId="2" fontId="28" fillId="0" borderId="0" xfId="0" applyNumberFormat="1" applyFont="1"/>
    <xf numFmtId="2" fontId="28" fillId="0" borderId="3" xfId="0" applyNumberFormat="1" applyFont="1" applyBorder="1" applyAlignment="1">
      <alignment vertical="center" wrapText="1"/>
    </xf>
    <xf numFmtId="0" fontId="28" fillId="0" borderId="3" xfId="0" applyFont="1" applyBorder="1" applyAlignment="1">
      <alignment horizontal="center" vertical="center" wrapText="1"/>
    </xf>
    <xf numFmtId="2" fontId="28" fillId="0" borderId="3" xfId="0" applyNumberFormat="1" applyFont="1" applyBorder="1" applyAlignment="1">
      <alignment horizontal="center" vertical="center" wrapText="1"/>
    </xf>
    <xf numFmtId="2" fontId="26" fillId="0" borderId="3" xfId="0" applyNumberFormat="1" applyFont="1" applyBorder="1" applyAlignment="1">
      <alignment vertical="center" wrapText="1"/>
    </xf>
    <xf numFmtId="166" fontId="26" fillId="0" borderId="3" xfId="0" applyNumberFormat="1" applyFont="1" applyBorder="1" applyAlignment="1">
      <alignment horizontal="center" vertical="center"/>
    </xf>
    <xf numFmtId="0" fontId="26" fillId="0" borderId="3" xfId="0" applyFont="1" applyBorder="1"/>
    <xf numFmtId="2" fontId="26" fillId="0" borderId="3" xfId="0" applyNumberFormat="1" applyFont="1" applyBorder="1" applyAlignment="1">
      <alignment horizontal="center" vertical="center"/>
    </xf>
    <xf numFmtId="2" fontId="26" fillId="0" borderId="3" xfId="0" applyNumberFormat="1" applyFont="1" applyBorder="1"/>
    <xf numFmtId="0" fontId="26" fillId="0" borderId="3" xfId="0" applyFont="1" applyBorder="1" applyAlignment="1">
      <alignment horizontal="center" vertical="center"/>
    </xf>
    <xf numFmtId="0" fontId="28" fillId="0" borderId="3" xfId="0" applyFont="1" applyBorder="1"/>
    <xf numFmtId="0" fontId="21" fillId="0" borderId="3" xfId="0" applyFont="1" applyBorder="1" applyAlignment="1">
      <alignment horizontal="center"/>
    </xf>
    <xf numFmtId="0" fontId="6" fillId="0" borderId="3" xfId="0" applyFont="1" applyBorder="1" applyAlignment="1">
      <alignment horizontal="center" vertical="center"/>
    </xf>
    <xf numFmtId="2" fontId="11" fillId="0" borderId="3" xfId="0" applyNumberFormat="1" applyFont="1" applyBorder="1" applyAlignment="1">
      <alignment horizontal="center" vertical="center"/>
    </xf>
    <xf numFmtId="1" fontId="11" fillId="0" borderId="0" xfId="0" applyNumberFormat="1" applyFont="1" applyAlignment="1">
      <alignment horizontal="center" vertical="center"/>
    </xf>
    <xf numFmtId="0" fontId="7" fillId="0" borderId="4" xfId="0" applyFont="1" applyBorder="1" applyAlignment="1">
      <alignment horizontal="center" vertical="center" wrapText="1"/>
    </xf>
    <xf numFmtId="2" fontId="13" fillId="0" borderId="3" xfId="0" applyNumberFormat="1" applyFont="1" applyBorder="1" applyAlignment="1">
      <alignment horizontal="center" vertical="center"/>
    </xf>
    <xf numFmtId="2" fontId="5" fillId="0" borderId="0" xfId="0" applyNumberFormat="1" applyFont="1" applyAlignment="1">
      <alignment horizontal="center" vertical="center"/>
    </xf>
    <xf numFmtId="0" fontId="28" fillId="0" borderId="3" xfId="0" applyFont="1" applyBorder="1" applyAlignment="1">
      <alignment horizontal="center" wrapText="1"/>
    </xf>
    <xf numFmtId="2" fontId="28" fillId="0" borderId="3" xfId="0" applyNumberFormat="1" applyFont="1" applyBorder="1" applyAlignment="1">
      <alignment horizontal="center" wrapText="1"/>
    </xf>
    <xf numFmtId="0" fontId="5" fillId="0" borderId="0" xfId="0" applyFont="1" applyAlignment="1">
      <alignment vertical="center"/>
    </xf>
    <xf numFmtId="166" fontId="26" fillId="0" borderId="3" xfId="0" applyNumberFormat="1" applyFont="1" applyBorder="1" applyAlignment="1">
      <alignment vertical="center"/>
    </xf>
    <xf numFmtId="0" fontId="26" fillId="0" borderId="3" xfId="0" applyFont="1" applyBorder="1" applyAlignment="1">
      <alignment vertical="center"/>
    </xf>
    <xf numFmtId="2" fontId="26" fillId="0" borderId="3" xfId="0" applyNumberFormat="1" applyFont="1" applyBorder="1" applyAlignment="1">
      <alignment vertical="center"/>
    </xf>
    <xf numFmtId="0" fontId="32" fillId="0" borderId="0" xfId="0" applyFont="1"/>
    <xf numFmtId="0" fontId="14" fillId="0" borderId="0" xfId="0" applyFont="1"/>
    <xf numFmtId="0" fontId="6" fillId="0" borderId="0" xfId="27" applyFont="1" applyAlignment="1">
      <alignment horizontal="center" vertical="center"/>
    </xf>
    <xf numFmtId="0" fontId="8" fillId="0" borderId="3" xfId="27" applyFont="1" applyBorder="1" applyAlignment="1">
      <alignment horizontal="center" vertical="center" wrapText="1"/>
    </xf>
    <xf numFmtId="0" fontId="9" fillId="3" borderId="3" xfId="27" applyFont="1" applyFill="1" applyBorder="1" applyAlignment="1">
      <alignment horizontal="center" vertical="center" wrapText="1"/>
    </xf>
    <xf numFmtId="0" fontId="9" fillId="3" borderId="4" xfId="27" applyFont="1" applyFill="1" applyBorder="1" applyAlignment="1">
      <alignment horizontal="center" vertical="center" wrapText="1"/>
    </xf>
    <xf numFmtId="0" fontId="8" fillId="0" borderId="7" xfId="27" applyFont="1" applyBorder="1" applyAlignment="1">
      <alignment horizontal="center" vertical="center" wrapText="1"/>
    </xf>
    <xf numFmtId="0" fontId="9" fillId="0" borderId="3" xfId="27" applyFont="1" applyBorder="1" applyAlignment="1">
      <alignment horizontal="center" vertical="center"/>
    </xf>
    <xf numFmtId="0" fontId="10" fillId="0" borderId="3" xfId="27" applyFont="1" applyBorder="1" applyAlignment="1">
      <alignment horizontal="center" vertical="center"/>
    </xf>
    <xf numFmtId="0" fontId="10" fillId="0" borderId="4" xfId="27" applyFont="1" applyBorder="1" applyAlignment="1">
      <alignment horizontal="center" vertical="center"/>
    </xf>
    <xf numFmtId="0" fontId="10" fillId="0" borderId="3" xfId="27" applyFont="1" applyBorder="1" applyAlignment="1">
      <alignment horizontal="center" vertical="center" wrapText="1"/>
    </xf>
    <xf numFmtId="0" fontId="11" fillId="0" borderId="3" xfId="27" applyFont="1" applyBorder="1" applyAlignment="1">
      <alignment horizontal="center" vertical="center" wrapText="1"/>
    </xf>
    <xf numFmtId="0" fontId="12" fillId="0" borderId="3" xfId="27" applyFont="1" applyBorder="1" applyAlignment="1">
      <alignment horizontal="center" vertical="center" wrapText="1"/>
    </xf>
    <xf numFmtId="0" fontId="5" fillId="4" borderId="4" xfId="27" applyFont="1" applyFill="1" applyBorder="1" applyAlignment="1">
      <alignment horizontal="center" vertical="center" wrapText="1"/>
    </xf>
    <xf numFmtId="0" fontId="5" fillId="0" borderId="3" xfId="27" applyFont="1" applyBorder="1" applyAlignment="1">
      <alignment horizontal="center" vertical="center" wrapText="1"/>
    </xf>
    <xf numFmtId="0" fontId="11" fillId="0" borderId="5" xfId="27" applyFont="1" applyBorder="1" applyAlignment="1">
      <alignment horizontal="center" vertical="center" wrapText="1"/>
    </xf>
    <xf numFmtId="0" fontId="8" fillId="0" borderId="4" xfId="27" applyFont="1" applyBorder="1" applyAlignment="1">
      <alignment horizontal="center" vertical="center" wrapText="1"/>
    </xf>
    <xf numFmtId="2" fontId="11" fillId="0" borderId="3" xfId="27" applyNumberFormat="1" applyFont="1" applyBorder="1" applyAlignment="1">
      <alignment horizontal="center" vertical="center"/>
    </xf>
    <xf numFmtId="2" fontId="11" fillId="0" borderId="3" xfId="27" applyNumberFormat="1" applyFont="1" applyBorder="1" applyAlignment="1">
      <alignment horizontal="center" vertical="center" wrapText="1"/>
    </xf>
    <xf numFmtId="0" fontId="11" fillId="0" borderId="0" xfId="27" applyFont="1" applyAlignment="1">
      <alignment horizontal="center" vertical="center"/>
    </xf>
    <xf numFmtId="1" fontId="11" fillId="0" borderId="3" xfId="27" applyNumberFormat="1" applyFont="1" applyBorder="1" applyAlignment="1">
      <alignment horizontal="center" vertical="center"/>
    </xf>
    <xf numFmtId="10" fontId="11" fillId="0" borderId="3" xfId="27" applyNumberFormat="1" applyFont="1" applyBorder="1" applyAlignment="1">
      <alignment horizontal="center" vertical="center"/>
    </xf>
    <xf numFmtId="0" fontId="5" fillId="4" borderId="3" xfId="27" applyFont="1" applyFill="1" applyBorder="1" applyAlignment="1">
      <alignment horizontal="center" vertical="center" wrapText="1"/>
    </xf>
    <xf numFmtId="0" fontId="7" fillId="4" borderId="3" xfId="27" applyFont="1" applyFill="1" applyBorder="1" applyAlignment="1">
      <alignment horizontal="center" vertical="center" wrapText="1"/>
    </xf>
    <xf numFmtId="0" fontId="7" fillId="0" borderId="3" xfId="27" applyFont="1" applyBorder="1" applyAlignment="1">
      <alignment horizontal="center" vertical="center" wrapText="1"/>
    </xf>
    <xf numFmtId="1" fontId="11" fillId="0" borderId="3" xfId="27" applyNumberFormat="1" applyFont="1" applyBorder="1" applyAlignment="1">
      <alignment horizontal="center" vertical="center" wrapText="1"/>
    </xf>
    <xf numFmtId="2" fontId="24" fillId="0" borderId="3" xfId="27" applyNumberFormat="1" applyFont="1" applyBorder="1" applyAlignment="1">
      <alignment horizontal="center" vertical="center" wrapText="1"/>
    </xf>
    <xf numFmtId="10" fontId="24" fillId="0" borderId="3" xfId="27" applyNumberFormat="1" applyFont="1" applyBorder="1" applyAlignment="1">
      <alignment horizontal="center" vertical="center"/>
    </xf>
    <xf numFmtId="168" fontId="11" fillId="0" borderId="0" xfId="27" applyNumberFormat="1" applyFont="1" applyAlignment="1">
      <alignment horizontal="center" vertical="center"/>
    </xf>
    <xf numFmtId="0" fontId="7" fillId="4" borderId="4" xfId="27" applyFont="1" applyFill="1" applyBorder="1" applyAlignment="1">
      <alignment horizontal="center" vertical="center" wrapText="1"/>
    </xf>
    <xf numFmtId="0" fontId="7" fillId="0" borderId="4" xfId="27" applyFont="1" applyBorder="1" applyAlignment="1">
      <alignment horizontal="center" vertical="center" wrapText="1"/>
    </xf>
    <xf numFmtId="2" fontId="13" fillId="0" borderId="3" xfId="27" applyNumberFormat="1" applyFont="1" applyBorder="1" applyAlignment="1">
      <alignment horizontal="center" vertical="center" wrapText="1"/>
    </xf>
    <xf numFmtId="0" fontId="13" fillId="0" borderId="0" xfId="27" applyFont="1" applyAlignment="1">
      <alignment horizontal="center" vertical="center"/>
    </xf>
    <xf numFmtId="0" fontId="8" fillId="0" borderId="0" xfId="27" applyFont="1" applyAlignment="1">
      <alignment vertical="center" wrapText="1"/>
    </xf>
    <xf numFmtId="0" fontId="8" fillId="0" borderId="0" xfId="27" applyFont="1" applyAlignment="1">
      <alignment horizontal="center" vertical="center" wrapText="1"/>
    </xf>
    <xf numFmtId="2" fontId="6" fillId="0" borderId="0" xfId="27" applyNumberFormat="1" applyFont="1" applyAlignment="1">
      <alignment horizontal="center" vertical="center"/>
    </xf>
    <xf numFmtId="0" fontId="8" fillId="0" borderId="0" xfId="27" applyFont="1" applyAlignment="1">
      <alignment horizontal="center" vertical="center"/>
    </xf>
    <xf numFmtId="1" fontId="11" fillId="0" borderId="3" xfId="27" applyNumberFormat="1" applyFont="1" applyBorder="1" applyAlignment="1">
      <alignment vertical="center"/>
    </xf>
    <xf numFmtId="0" fontId="19" fillId="3" borderId="4" xfId="27" applyFont="1" applyFill="1" applyBorder="1" applyAlignment="1">
      <alignment horizontal="center" vertical="center" wrapText="1"/>
    </xf>
    <xf numFmtId="0" fontId="19" fillId="3" borderId="3" xfId="27" applyFont="1" applyFill="1" applyBorder="1" applyAlignment="1">
      <alignment horizontal="center" vertical="center" wrapText="1"/>
    </xf>
    <xf numFmtId="0" fontId="8" fillId="3" borderId="3" xfId="27" applyFont="1" applyFill="1" applyBorder="1" applyAlignment="1">
      <alignment horizontal="center" vertical="center"/>
    </xf>
    <xf numFmtId="2" fontId="11" fillId="0" borderId="0" xfId="27" applyNumberFormat="1" applyFont="1" applyAlignment="1">
      <alignment horizontal="center" vertical="center"/>
    </xf>
    <xf numFmtId="2" fontId="11" fillId="0" borderId="0" xfId="27" applyNumberFormat="1" applyFont="1" applyAlignment="1">
      <alignment horizontal="center" vertical="center" wrapText="1"/>
    </xf>
    <xf numFmtId="0" fontId="30" fillId="0" borderId="0" xfId="27" applyFont="1" applyAlignment="1">
      <alignment vertical="center" wrapText="1"/>
    </xf>
    <xf numFmtId="2" fontId="11" fillId="0" borderId="7" xfId="27" applyNumberFormat="1" applyFont="1" applyBorder="1" applyAlignment="1">
      <alignment horizontal="center" vertical="center" wrapText="1"/>
    </xf>
    <xf numFmtId="2" fontId="11" fillId="0" borderId="8" xfId="27" applyNumberFormat="1" applyFont="1" applyBorder="1" applyAlignment="1">
      <alignment horizontal="center" vertical="center" wrapText="1"/>
    </xf>
    <xf numFmtId="2" fontId="11" fillId="0" borderId="9" xfId="27" applyNumberFormat="1" applyFont="1" applyBorder="1" applyAlignment="1">
      <alignment horizontal="center" vertical="center" wrapText="1"/>
    </xf>
    <xf numFmtId="168" fontId="11" fillId="0" borderId="3" xfId="27" applyNumberFormat="1" applyFont="1" applyBorder="1" applyAlignment="1">
      <alignment horizontal="center" vertical="center" wrapText="1"/>
    </xf>
    <xf numFmtId="166" fontId="11" fillId="0" borderId="3" xfId="27" applyNumberFormat="1" applyFont="1" applyBorder="1" applyAlignment="1">
      <alignment horizontal="center" vertical="center" wrapText="1"/>
    </xf>
    <xf numFmtId="2" fontId="26" fillId="0" borderId="3" xfId="27" applyNumberFormat="1" applyFont="1" applyBorder="1" applyAlignment="1">
      <alignment horizontal="center" vertical="center" wrapText="1"/>
    </xf>
    <xf numFmtId="0" fontId="28" fillId="0" borderId="0" xfId="27" applyFont="1"/>
    <xf numFmtId="2" fontId="28" fillId="0" borderId="0" xfId="27" applyNumberFormat="1" applyFont="1"/>
    <xf numFmtId="2" fontId="28" fillId="0" borderId="3" xfId="27" applyNumberFormat="1" applyFont="1" applyBorder="1" applyAlignment="1">
      <alignment vertical="center" wrapText="1"/>
    </xf>
    <xf numFmtId="0" fontId="28" fillId="0" borderId="3" xfId="27" applyFont="1" applyBorder="1" applyAlignment="1">
      <alignment horizontal="center" vertical="center" wrapText="1"/>
    </xf>
    <xf numFmtId="2" fontId="28" fillId="0" borderId="3" xfId="27" applyNumberFormat="1" applyFont="1" applyBorder="1" applyAlignment="1">
      <alignment horizontal="center" vertical="center" wrapText="1"/>
    </xf>
    <xf numFmtId="2" fontId="26" fillId="0" borderId="3" xfId="27" applyNumberFormat="1" applyFont="1" applyBorder="1" applyAlignment="1">
      <alignment vertical="center" wrapText="1"/>
    </xf>
    <xf numFmtId="2" fontId="26" fillId="0" borderId="3" xfId="27" applyNumberFormat="1" applyFont="1" applyBorder="1" applyAlignment="1">
      <alignment horizontal="center" vertical="center"/>
    </xf>
    <xf numFmtId="0" fontId="26" fillId="0" borderId="3" xfId="27" applyFont="1" applyBorder="1"/>
    <xf numFmtId="2" fontId="26" fillId="0" borderId="3" xfId="27" applyNumberFormat="1" applyFont="1" applyBorder="1"/>
    <xf numFmtId="166" fontId="26" fillId="0" borderId="3" xfId="27" applyNumberFormat="1" applyFont="1" applyBorder="1" applyAlignment="1">
      <alignment horizontal="center" vertical="center"/>
    </xf>
    <xf numFmtId="0" fontId="26" fillId="0" borderId="3" xfId="27" applyFont="1" applyBorder="1" applyAlignment="1">
      <alignment horizontal="center" vertical="center"/>
    </xf>
    <xf numFmtId="0" fontId="28" fillId="0" borderId="3" xfId="27" applyFont="1" applyBorder="1"/>
    <xf numFmtId="2" fontId="28" fillId="0" borderId="3" xfId="27" applyNumberFormat="1" applyFont="1" applyBorder="1" applyAlignment="1">
      <alignment horizontal="center" vertical="center"/>
    </xf>
    <xf numFmtId="0" fontId="21" fillId="0" borderId="3" xfId="27" applyFont="1" applyBorder="1" applyAlignment="1">
      <alignment horizontal="center"/>
    </xf>
    <xf numFmtId="0" fontId="6" fillId="0" borderId="3" xfId="27" applyFont="1" applyBorder="1" applyAlignment="1">
      <alignment horizontal="center" vertical="center"/>
    </xf>
    <xf numFmtId="1" fontId="11" fillId="0" borderId="0" xfId="27" applyNumberFormat="1" applyFont="1" applyAlignment="1">
      <alignment horizontal="center" vertical="center"/>
    </xf>
    <xf numFmtId="2" fontId="33" fillId="0" borderId="3" xfId="27" applyNumberFormat="1" applyFont="1" applyBorder="1" applyAlignment="1">
      <alignment horizontal="center" vertical="center"/>
    </xf>
    <xf numFmtId="2" fontId="13" fillId="0" borderId="3" xfId="27" applyNumberFormat="1" applyFont="1" applyBorder="1" applyAlignment="1">
      <alignment horizontal="center" vertical="center"/>
    </xf>
    <xf numFmtId="0" fontId="11" fillId="0" borderId="0" xfId="27" applyFont="1" applyAlignment="1">
      <alignment horizontal="center" vertical="center" wrapText="1"/>
    </xf>
    <xf numFmtId="2" fontId="8" fillId="0" borderId="10" xfId="27" applyNumberFormat="1" applyFont="1" applyBorder="1" applyAlignment="1">
      <alignment horizontal="center" vertical="center" wrapText="1"/>
    </xf>
    <xf numFmtId="2" fontId="8" fillId="0" borderId="0" xfId="27" applyNumberFormat="1" applyFont="1" applyAlignment="1">
      <alignment horizontal="center" vertical="center" wrapText="1"/>
    </xf>
    <xf numFmtId="0" fontId="5" fillId="0" borderId="0" xfId="27" applyFont="1" applyAlignment="1">
      <alignment horizontal="center" vertical="center"/>
    </xf>
    <xf numFmtId="164" fontId="0" fillId="0" borderId="0" xfId="2338" applyFont="1"/>
    <xf numFmtId="2" fontId="0" fillId="0" borderId="0" xfId="0" applyNumberFormat="1"/>
    <xf numFmtId="164" fontId="11" fillId="0" borderId="3" xfId="2338" applyFont="1" applyFill="1" applyBorder="1" applyAlignment="1">
      <alignment horizontal="center" vertical="center" wrapText="1"/>
    </xf>
    <xf numFmtId="0" fontId="11" fillId="0" borderId="3" xfId="0" applyFont="1" applyBorder="1" applyAlignment="1">
      <alignment horizontal="left" vertical="center" wrapText="1"/>
    </xf>
    <xf numFmtId="2" fontId="8" fillId="0" borderId="0" xfId="0" applyNumberFormat="1" applyFont="1" applyAlignment="1">
      <alignment horizontal="left" vertical="center" wrapText="1"/>
    </xf>
    <xf numFmtId="0" fontId="28" fillId="0" borderId="0" xfId="0" applyFont="1" applyAlignment="1">
      <alignment horizontal="left"/>
    </xf>
    <xf numFmtId="2" fontId="28" fillId="0" borderId="3" xfId="0" applyNumberFormat="1" applyFont="1" applyBorder="1" applyAlignment="1">
      <alignment horizontal="left" vertical="center" wrapText="1"/>
    </xf>
    <xf numFmtId="2" fontId="26" fillId="0" borderId="3" xfId="0" applyNumberFormat="1" applyFont="1" applyBorder="1" applyAlignment="1">
      <alignment horizontal="left" vertical="center" wrapText="1"/>
    </xf>
    <xf numFmtId="0" fontId="26" fillId="0" borderId="3" xfId="0" applyFont="1" applyBorder="1" applyAlignment="1">
      <alignment horizontal="left" vertical="center"/>
    </xf>
    <xf numFmtId="2" fontId="26" fillId="0" borderId="3" xfId="0" applyNumberFormat="1" applyFont="1" applyBorder="1" applyAlignment="1">
      <alignment horizontal="left" vertical="center"/>
    </xf>
    <xf numFmtId="0" fontId="28" fillId="0" borderId="3" xfId="0" applyFont="1" applyBorder="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vertical="center"/>
    </xf>
    <xf numFmtId="0" fontId="12" fillId="0" borderId="3" xfId="0" applyFont="1" applyBorder="1" applyAlignment="1">
      <alignment horizontal="center" vertical="center"/>
    </xf>
    <xf numFmtId="0" fontId="5" fillId="4" borderId="3" xfId="0" applyFont="1" applyFill="1" applyBorder="1" applyAlignment="1">
      <alignment horizontal="left" vertical="center"/>
    </xf>
    <xf numFmtId="0" fontId="8" fillId="0" borderId="3" xfId="0" applyFont="1" applyBorder="1" applyAlignment="1">
      <alignment horizontal="left" vertical="center"/>
    </xf>
    <xf numFmtId="0" fontId="7" fillId="4" borderId="3" xfId="0" applyFont="1" applyFill="1" applyBorder="1" applyAlignment="1">
      <alignment horizontal="left" vertical="center"/>
    </xf>
    <xf numFmtId="0" fontId="7" fillId="0" borderId="3" xfId="0" applyFont="1" applyBorder="1" applyAlignment="1">
      <alignment horizontal="left" vertical="center"/>
    </xf>
    <xf numFmtId="166" fontId="11" fillId="0" borderId="3" xfId="0" applyNumberFormat="1" applyFont="1" applyBorder="1" applyAlignment="1">
      <alignment horizontal="center" vertical="center"/>
    </xf>
    <xf numFmtId="2" fontId="24" fillId="0" borderId="3" xfId="0" applyNumberFormat="1" applyFont="1" applyBorder="1" applyAlignment="1">
      <alignment horizontal="center" vertical="center"/>
    </xf>
    <xf numFmtId="0" fontId="7" fillId="4" borderId="4" xfId="0" applyFont="1" applyFill="1" applyBorder="1" applyAlignment="1">
      <alignment horizontal="left" vertical="center"/>
    </xf>
    <xf numFmtId="0" fontId="8" fillId="0" borderId="4" xfId="0" applyFont="1" applyBorder="1" applyAlignment="1">
      <alignment horizontal="left" vertical="center"/>
    </xf>
    <xf numFmtId="0" fontId="5" fillId="0" borderId="0" xfId="0" applyFont="1" applyFill="1" applyBorder="1" applyAlignment="1">
      <alignment horizontal="center" vertical="center"/>
    </xf>
    <xf numFmtId="0" fontId="6" fillId="0" borderId="7" xfId="0" applyFont="1" applyFill="1" applyBorder="1" applyAlignment="1">
      <alignment horizontal="center" vertical="center" wrapText="1"/>
    </xf>
    <xf numFmtId="0" fontId="34" fillId="0" borderId="3" xfId="27" applyFont="1" applyBorder="1" applyAlignment="1">
      <alignment horizontal="center"/>
    </xf>
    <xf numFmtId="0" fontId="36" fillId="0" borderId="0" xfId="27" applyFont="1" applyAlignment="1">
      <alignment horizontal="center"/>
    </xf>
    <xf numFmtId="0" fontId="6" fillId="0" borderId="3"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37" fillId="3" borderId="4" xfId="0" applyFont="1" applyFill="1" applyBorder="1" applyAlignment="1">
      <alignment horizontal="center" vertical="center" wrapText="1"/>
    </xf>
    <xf numFmtId="0" fontId="37" fillId="3" borderId="0" xfId="0" applyFont="1" applyFill="1" applyBorder="1" applyAlignment="1">
      <alignment horizontal="center" vertical="center" wrapText="1"/>
    </xf>
    <xf numFmtId="0" fontId="37"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0" xfId="0" applyFont="1" applyFill="1" applyBorder="1" applyAlignment="1">
      <alignment horizontal="center" vertical="center" wrapText="1"/>
    </xf>
    <xf numFmtId="0" fontId="11" fillId="0" borderId="0" xfId="27" applyFont="1" applyAlignment="1">
      <alignment horizontal="left" vertical="center" wrapText="1"/>
    </xf>
    <xf numFmtId="10" fontId="11" fillId="0" borderId="4" xfId="27" applyNumberFormat="1" applyFont="1" applyBorder="1" applyAlignment="1">
      <alignment horizontal="center" vertical="center"/>
    </xf>
    <xf numFmtId="10" fontId="11" fillId="0" borderId="5" xfId="27" applyNumberFormat="1" applyFont="1" applyBorder="1" applyAlignment="1">
      <alignment horizontal="center" vertical="center"/>
    </xf>
    <xf numFmtId="0" fontId="11" fillId="0" borderId="10" xfId="27" applyFont="1" applyBorder="1" applyAlignment="1">
      <alignment horizontal="left" vertical="center" wrapText="1"/>
    </xf>
    <xf numFmtId="1" fontId="11" fillId="0" borderId="7" xfId="27" applyNumberFormat="1" applyFont="1" applyBorder="1" applyAlignment="1">
      <alignment horizontal="center" vertical="center" wrapText="1"/>
    </xf>
    <xf numFmtId="1" fontId="11" fillId="0" borderId="8" xfId="27" applyNumberFormat="1" applyFont="1" applyBorder="1" applyAlignment="1">
      <alignment horizontal="center" vertical="center" wrapText="1"/>
    </xf>
    <xf numFmtId="1" fontId="11" fillId="0" borderId="9" xfId="27" applyNumberFormat="1" applyFont="1" applyBorder="1" applyAlignment="1">
      <alignment horizontal="center" vertical="center" wrapText="1"/>
    </xf>
    <xf numFmtId="2" fontId="11" fillId="0" borderId="7" xfId="27" applyNumberFormat="1" applyFont="1" applyBorder="1" applyAlignment="1">
      <alignment horizontal="center" vertical="center" wrapText="1"/>
    </xf>
    <xf numFmtId="2" fontId="11" fillId="0" borderId="8" xfId="27" applyNumberFormat="1" applyFont="1" applyBorder="1" applyAlignment="1">
      <alignment horizontal="center" vertical="center" wrapText="1"/>
    </xf>
    <xf numFmtId="2" fontId="11" fillId="0" borderId="9" xfId="27" applyNumberFormat="1" applyFont="1" applyBorder="1" applyAlignment="1">
      <alignment horizontal="center" vertical="center" wrapText="1"/>
    </xf>
    <xf numFmtId="2" fontId="11" fillId="0" borderId="7" xfId="27" applyNumberFormat="1" applyFont="1" applyBorder="1" applyAlignment="1">
      <alignment horizontal="center" vertical="center"/>
    </xf>
    <xf numFmtId="2" fontId="11" fillId="0" borderId="8" xfId="27" applyNumberFormat="1" applyFont="1" applyBorder="1" applyAlignment="1">
      <alignment horizontal="center" vertical="center"/>
    </xf>
    <xf numFmtId="2" fontId="11" fillId="0" borderId="9" xfId="27" applyNumberFormat="1" applyFont="1" applyBorder="1" applyAlignment="1">
      <alignment horizontal="center" vertical="center"/>
    </xf>
    <xf numFmtId="10" fontId="11" fillId="0" borderId="7" xfId="27" applyNumberFormat="1" applyFont="1" applyBorder="1" applyAlignment="1">
      <alignment horizontal="center" vertical="center" wrapText="1"/>
    </xf>
    <xf numFmtId="10" fontId="11" fillId="0" borderId="8" xfId="27" applyNumberFormat="1" applyFont="1" applyBorder="1" applyAlignment="1">
      <alignment horizontal="center" vertical="center" wrapText="1"/>
    </xf>
    <xf numFmtId="10" fontId="11" fillId="0" borderId="9" xfId="27" applyNumberFormat="1" applyFont="1" applyBorder="1" applyAlignment="1">
      <alignment horizontal="center" vertical="center" wrapText="1"/>
    </xf>
    <xf numFmtId="0" fontId="8" fillId="0" borderId="4" xfId="27" applyFont="1" applyBorder="1" applyAlignment="1">
      <alignment horizontal="center" vertical="center" wrapText="1"/>
    </xf>
    <xf numFmtId="0" fontId="8" fillId="0" borderId="6" xfId="27" applyFont="1" applyBorder="1" applyAlignment="1">
      <alignment horizontal="center" vertical="center" wrapText="1"/>
    </xf>
    <xf numFmtId="0" fontId="8" fillId="0" borderId="5" xfId="27" applyFont="1" applyBorder="1" applyAlignment="1">
      <alignment horizontal="center" vertical="center" wrapText="1"/>
    </xf>
    <xf numFmtId="0" fontId="8" fillId="0" borderId="3" xfId="27" applyFont="1" applyBorder="1" applyAlignment="1">
      <alignment horizontal="center" vertical="center" wrapText="1"/>
    </xf>
    <xf numFmtId="1" fontId="11" fillId="0" borderId="11" xfId="27" applyNumberFormat="1" applyFont="1" applyBorder="1" applyAlignment="1">
      <alignment horizontal="center" vertical="center" wrapText="1"/>
    </xf>
    <xf numFmtId="1" fontId="11" fillId="0" borderId="12" xfId="27" applyNumberFormat="1" applyFont="1" applyBorder="1" applyAlignment="1">
      <alignment horizontal="center" vertical="center" wrapText="1"/>
    </xf>
    <xf numFmtId="0" fontId="5" fillId="0" borderId="2" xfId="27" applyFont="1" applyBorder="1" applyAlignment="1">
      <alignment horizontal="left" vertical="center"/>
    </xf>
    <xf numFmtId="0" fontId="7" fillId="0" borderId="3" xfId="27" applyFont="1" applyBorder="1" applyAlignment="1">
      <alignment horizontal="center" vertical="center"/>
    </xf>
    <xf numFmtId="0" fontId="9" fillId="0" borderId="3" xfId="27" applyFont="1" applyBorder="1" applyAlignment="1">
      <alignment horizontal="center" vertical="center" wrapText="1"/>
    </xf>
    <xf numFmtId="0" fontId="9" fillId="0" borderId="4" xfId="27" applyFont="1" applyBorder="1" applyAlignment="1">
      <alignment horizontal="center" vertical="center" wrapText="1"/>
    </xf>
    <xf numFmtId="0" fontId="9" fillId="0" borderId="5" xfId="27" applyFont="1" applyBorder="1" applyAlignment="1">
      <alignment horizontal="center" vertical="center" wrapText="1"/>
    </xf>
    <xf numFmtId="0" fontId="9" fillId="3" borderId="3" xfId="27" applyFont="1" applyFill="1" applyBorder="1" applyAlignment="1">
      <alignment horizontal="center" vertical="center" wrapText="1"/>
    </xf>
    <xf numFmtId="10" fontId="11" fillId="0" borderId="6" xfId="27" applyNumberFormat="1" applyFont="1" applyBorder="1" applyAlignment="1">
      <alignment horizontal="center" vertical="center"/>
    </xf>
    <xf numFmtId="2" fontId="11" fillId="0" borderId="7" xfId="0" applyNumberFormat="1" applyFont="1" applyFill="1" applyBorder="1" applyAlignment="1">
      <alignment horizontal="center" vertical="center" wrapText="1"/>
    </xf>
    <xf numFmtId="2" fontId="11" fillId="0" borderId="8" xfId="0" applyNumberFormat="1" applyFont="1" applyFill="1" applyBorder="1" applyAlignment="1">
      <alignment horizontal="center" vertical="center" wrapText="1"/>
    </xf>
    <xf numFmtId="2" fontId="11" fillId="0" borderId="9"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0" fontId="11" fillId="0" borderId="4" xfId="0" applyNumberFormat="1" applyFont="1" applyFill="1" applyBorder="1" applyAlignment="1">
      <alignment horizontal="center" vertical="center"/>
    </xf>
    <xf numFmtId="10" fontId="11" fillId="0" borderId="6" xfId="0" applyNumberFormat="1" applyFont="1" applyFill="1" applyBorder="1" applyAlignment="1">
      <alignment horizontal="center" vertical="center"/>
    </xf>
    <xf numFmtId="10" fontId="11" fillId="0" borderId="5" xfId="0" applyNumberFormat="1" applyFont="1" applyFill="1" applyBorder="1" applyAlignment="1">
      <alignment horizontal="center" vertical="center"/>
    </xf>
    <xf numFmtId="1" fontId="11" fillId="0" borderId="7" xfId="0" applyNumberFormat="1" applyFont="1" applyFill="1" applyBorder="1" applyAlignment="1">
      <alignment horizontal="center" vertical="center" wrapText="1"/>
    </xf>
    <xf numFmtId="1" fontId="11" fillId="0" borderId="8" xfId="0" applyNumberFormat="1" applyFont="1" applyFill="1" applyBorder="1" applyAlignment="1">
      <alignment horizontal="center" vertical="center" wrapText="1"/>
    </xf>
    <xf numFmtId="1" fontId="11" fillId="0" borderId="9" xfId="0" applyNumberFormat="1" applyFont="1" applyFill="1" applyBorder="1" applyAlignment="1">
      <alignment horizontal="center" vertical="center" wrapText="1"/>
    </xf>
    <xf numFmtId="10" fontId="11" fillId="0" borderId="7" xfId="0" applyNumberFormat="1" applyFont="1" applyFill="1" applyBorder="1" applyAlignment="1">
      <alignment horizontal="center" vertical="center" wrapText="1"/>
    </xf>
    <xf numFmtId="10" fontId="11" fillId="0" borderId="8" xfId="0" applyNumberFormat="1" applyFont="1" applyFill="1" applyBorder="1" applyAlignment="1">
      <alignment horizontal="center" vertical="center" wrapText="1"/>
    </xf>
    <xf numFmtId="10" fontId="11" fillId="0" borderId="9" xfId="0" applyNumberFormat="1" applyFont="1" applyFill="1" applyBorder="1" applyAlignment="1">
      <alignment horizontal="center" vertical="center" wrapText="1"/>
    </xf>
    <xf numFmtId="0" fontId="5" fillId="0" borderId="2" xfId="0" applyFont="1" applyFill="1" applyBorder="1" applyAlignment="1">
      <alignment horizontal="left" vertical="center"/>
    </xf>
    <xf numFmtId="0" fontId="5"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10" fontId="11" fillId="0" borderId="4" xfId="0" applyNumberFormat="1" applyFont="1" applyBorder="1" applyAlignment="1">
      <alignment horizontal="center" vertical="center"/>
    </xf>
    <xf numFmtId="10" fontId="11" fillId="0" borderId="6" xfId="0" applyNumberFormat="1" applyFont="1" applyBorder="1" applyAlignment="1">
      <alignment horizontal="center" vertical="center"/>
    </xf>
    <xf numFmtId="10" fontId="11" fillId="0" borderId="5" xfId="0" applyNumberFormat="1"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wrapText="1"/>
    </xf>
    <xf numFmtId="1" fontId="11" fillId="0" borderId="7" xfId="0" applyNumberFormat="1" applyFont="1" applyBorder="1" applyAlignment="1">
      <alignment horizontal="center" vertical="center" wrapText="1"/>
    </xf>
    <xf numFmtId="1" fontId="11" fillId="0" borderId="8" xfId="0" applyNumberFormat="1" applyFont="1" applyBorder="1" applyAlignment="1">
      <alignment horizontal="center" vertical="center" wrapText="1"/>
    </xf>
    <xf numFmtId="1" fontId="11" fillId="0" borderId="9" xfId="0" applyNumberFormat="1" applyFont="1" applyBorder="1" applyAlignment="1">
      <alignment horizontal="center" vertical="center" wrapText="1"/>
    </xf>
    <xf numFmtId="2" fontId="11" fillId="0" borderId="7" xfId="0" applyNumberFormat="1" applyFont="1" applyBorder="1" applyAlignment="1">
      <alignment horizontal="center" vertical="center" wrapText="1"/>
    </xf>
    <xf numFmtId="2" fontId="11" fillId="0" borderId="8" xfId="0" applyNumberFormat="1" applyFont="1" applyBorder="1" applyAlignment="1">
      <alignment horizontal="center" vertical="center" wrapText="1"/>
    </xf>
    <xf numFmtId="2" fontId="11" fillId="0" borderId="9" xfId="0" applyNumberFormat="1" applyFont="1" applyBorder="1" applyAlignment="1">
      <alignment horizontal="center" vertical="center" wrapText="1"/>
    </xf>
    <xf numFmtId="10" fontId="11" fillId="0" borderId="7" xfId="0" applyNumberFormat="1" applyFont="1" applyBorder="1" applyAlignment="1">
      <alignment horizontal="center" vertical="center" wrapText="1"/>
    </xf>
    <xf numFmtId="10" fontId="11" fillId="0" borderId="8" xfId="0" applyNumberFormat="1" applyFont="1" applyBorder="1" applyAlignment="1">
      <alignment horizontal="center" vertical="center" wrapText="1"/>
    </xf>
    <xf numFmtId="10" fontId="11" fillId="0" borderId="9"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2" xfId="0" applyFont="1" applyBorder="1" applyAlignment="1">
      <alignment horizontal="left" vertical="center"/>
    </xf>
    <xf numFmtId="0" fontId="7" fillId="0" borderId="3" xfId="0" applyFont="1" applyBorder="1" applyAlignment="1">
      <alignment horizontal="center" vertical="center"/>
    </xf>
    <xf numFmtId="0" fontId="8"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3" borderId="3" xfId="0" applyFont="1" applyFill="1" applyBorder="1" applyAlignment="1">
      <alignment horizontal="center" vertical="center" wrapText="1"/>
    </xf>
    <xf numFmtId="0" fontId="30" fillId="0" borderId="10" xfId="27" applyFont="1" applyBorder="1" applyAlignment="1">
      <alignment horizontal="left" vertical="center" wrapText="1"/>
    </xf>
    <xf numFmtId="0" fontId="30" fillId="0" borderId="0" xfId="27" applyFont="1" applyAlignment="1">
      <alignment horizontal="left" vertical="center" wrapText="1"/>
    </xf>
    <xf numFmtId="0" fontId="19" fillId="3" borderId="3" xfId="27" applyFont="1" applyFill="1" applyBorder="1" applyAlignment="1">
      <alignment horizontal="center"/>
    </xf>
    <xf numFmtId="0" fontId="19" fillId="3" borderId="3" xfId="27" quotePrefix="1" applyFont="1" applyFill="1" applyBorder="1" applyAlignment="1">
      <alignment horizontal="center"/>
    </xf>
    <xf numFmtId="0" fontId="19" fillId="3" borderId="3" xfId="0" applyFont="1" applyFill="1" applyBorder="1" applyAlignment="1">
      <alignment horizontal="center"/>
    </xf>
    <xf numFmtId="0" fontId="19" fillId="3" borderId="3" xfId="0" quotePrefix="1" applyFont="1" applyFill="1" applyBorder="1" applyAlignment="1">
      <alignment horizontal="center"/>
    </xf>
    <xf numFmtId="0" fontId="8" fillId="0" borderId="3" xfId="0" applyFont="1" applyFill="1" applyBorder="1" applyAlignment="1">
      <alignment horizontal="left" vertical="center" wrapText="1"/>
    </xf>
    <xf numFmtId="2" fontId="11" fillId="0" borderId="7" xfId="0" applyNumberFormat="1" applyFont="1" applyBorder="1" applyAlignment="1">
      <alignment horizontal="center" vertical="center"/>
    </xf>
    <xf numFmtId="2" fontId="11" fillId="0" borderId="8" xfId="0" applyNumberFormat="1" applyFont="1" applyBorder="1" applyAlignment="1">
      <alignment horizontal="center" vertical="center"/>
    </xf>
    <xf numFmtId="2" fontId="11" fillId="0" borderId="9" xfId="0" applyNumberFormat="1" applyFont="1" applyBorder="1" applyAlignment="1">
      <alignment horizontal="center" vertical="center"/>
    </xf>
    <xf numFmtId="9" fontId="30" fillId="0" borderId="10" xfId="1995"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0" xfId="27" applyFont="1" applyAlignment="1">
      <alignment horizontal="center" vertical="center" wrapText="1"/>
    </xf>
    <xf numFmtId="0" fontId="34" fillId="0" borderId="4" xfId="27" applyFont="1" applyBorder="1" applyAlignment="1">
      <alignment horizontal="center" vertical="center" wrapText="1"/>
    </xf>
    <xf numFmtId="0" fontId="34" fillId="0" borderId="5" xfId="27" applyFont="1" applyBorder="1" applyAlignment="1">
      <alignment horizontal="center" vertical="center" wrapText="1"/>
    </xf>
    <xf numFmtId="0" fontId="13" fillId="0" borderId="7" xfId="27" applyFont="1" applyBorder="1" applyAlignment="1">
      <alignment horizontal="center" vertical="center" wrapText="1"/>
    </xf>
    <xf numFmtId="0" fontId="13" fillId="0" borderId="9" xfId="27" applyFont="1" applyBorder="1" applyAlignment="1">
      <alignment horizontal="center" vertical="center" wrapText="1"/>
    </xf>
    <xf numFmtId="0" fontId="35" fillId="0" borderId="0" xfId="27" applyFont="1" applyAlignment="1">
      <alignment horizontal="center" vertical="center"/>
    </xf>
    <xf numFmtId="0" fontId="36" fillId="0" borderId="0" xfId="27" quotePrefix="1" applyFont="1" applyAlignment="1">
      <alignment horizontal="center"/>
    </xf>
    <xf numFmtId="0" fontId="36" fillId="0" borderId="0" xfId="27" applyFont="1" applyAlignment="1">
      <alignment horizontal="center"/>
    </xf>
    <xf numFmtId="0" fontId="13" fillId="0" borderId="3" xfId="27" applyFont="1" applyBorder="1" applyAlignment="1">
      <alignment horizontal="center" vertical="center" wrapText="1"/>
    </xf>
    <xf numFmtId="0" fontId="34" fillId="0" borderId="3" xfId="27" applyFont="1" applyBorder="1" applyAlignment="1">
      <alignment horizontal="center"/>
    </xf>
    <xf numFmtId="10" fontId="34" fillId="0" borderId="4" xfId="27" applyNumberFormat="1" applyFont="1" applyBorder="1" applyAlignment="1">
      <alignment horizontal="center" vertical="center" wrapText="1"/>
    </xf>
    <xf numFmtId="10" fontId="34" fillId="0" borderId="5" xfId="27" applyNumberFormat="1"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2" fontId="11" fillId="0" borderId="7" xfId="0" applyNumberFormat="1" applyFont="1" applyFill="1" applyBorder="1" applyAlignment="1">
      <alignment horizontal="center" vertical="center"/>
    </xf>
    <xf numFmtId="2" fontId="11" fillId="0" borderId="8" xfId="0" applyNumberFormat="1" applyFont="1" applyFill="1" applyBorder="1" applyAlignment="1">
      <alignment horizontal="center" vertical="center"/>
    </xf>
    <xf numFmtId="2" fontId="11" fillId="0" borderId="9" xfId="0" applyNumberFormat="1" applyFont="1" applyFill="1" applyBorder="1" applyAlignment="1">
      <alignment horizontal="center" vertical="center"/>
    </xf>
    <xf numFmtId="0" fontId="20" fillId="0" borderId="0" xfId="0" quotePrefix="1" applyFont="1" applyFill="1" applyBorder="1" applyAlignment="1">
      <alignment horizontal="center"/>
    </xf>
    <xf numFmtId="0" fontId="20" fillId="0" borderId="0" xfId="0" applyFont="1" applyFill="1" applyBorder="1" applyAlignment="1">
      <alignment horizontal="center"/>
    </xf>
    <xf numFmtId="0" fontId="21" fillId="0" borderId="3" xfId="0" applyFont="1" applyFill="1" applyBorder="1" applyAlignment="1">
      <alignment horizontal="center"/>
    </xf>
    <xf numFmtId="10" fontId="34" fillId="0" borderId="4" xfId="0" applyNumberFormat="1" applyFont="1" applyFill="1" applyBorder="1" applyAlignment="1">
      <alignment horizontal="center" vertical="center" wrapText="1"/>
    </xf>
    <xf numFmtId="10" fontId="34" fillId="0" borderId="5" xfId="0" applyNumberFormat="1" applyFont="1" applyFill="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10" fontId="34" fillId="0" borderId="4" xfId="0" applyNumberFormat="1" applyFont="1" applyBorder="1" applyAlignment="1">
      <alignment horizontal="center" vertical="center" wrapText="1"/>
    </xf>
    <xf numFmtId="10" fontId="34" fillId="0" borderId="5" xfId="0" applyNumberFormat="1" applyFont="1" applyBorder="1" applyAlignment="1">
      <alignment horizontal="center" vertical="center" wrapText="1"/>
    </xf>
    <xf numFmtId="0" fontId="38" fillId="0" borderId="0" xfId="0" quotePrefix="1" applyFont="1" applyAlignment="1">
      <alignment horizontal="center"/>
    </xf>
    <xf numFmtId="0" fontId="38" fillId="0" borderId="0" xfId="0" applyFont="1" applyAlignment="1">
      <alignment horizontal="center"/>
    </xf>
    <xf numFmtId="0" fontId="38" fillId="0" borderId="0" xfId="0" applyFont="1" applyAlignment="1">
      <alignment horizontal="center"/>
    </xf>
    <xf numFmtId="0" fontId="6" fillId="0" borderId="3" xfId="0" applyFont="1" applyBorder="1" applyAlignment="1">
      <alignment horizontal="center" vertical="center" wrapText="1"/>
    </xf>
    <xf numFmtId="0" fontId="37" fillId="0" borderId="3" xfId="0" applyFont="1" applyBorder="1" applyAlignment="1">
      <alignment horizontal="center"/>
    </xf>
    <xf numFmtId="0" fontId="37" fillId="0" borderId="3" xfId="0" applyFont="1" applyBorder="1" applyAlignment="1">
      <alignment horizontal="center"/>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10" fontId="37" fillId="0" borderId="4" xfId="0" applyNumberFormat="1" applyFont="1" applyBorder="1" applyAlignment="1">
      <alignment horizontal="center" vertical="center" wrapText="1"/>
    </xf>
    <xf numFmtId="10" fontId="37" fillId="0" borderId="5"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19" fillId="0" borderId="3" xfId="0" applyFont="1" applyBorder="1" applyAlignment="1">
      <alignment horizontal="center"/>
    </xf>
    <xf numFmtId="0" fontId="8"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34" fillId="0" borderId="3" xfId="0" applyFont="1" applyBorder="1" applyAlignment="1">
      <alignment horizontal="center"/>
    </xf>
    <xf numFmtId="0" fontId="13" fillId="0" borderId="9" xfId="0" applyFont="1" applyBorder="1" applyAlignment="1">
      <alignment horizontal="center" vertical="center" wrapText="1"/>
    </xf>
    <xf numFmtId="0" fontId="35" fillId="0" borderId="0" xfId="0" applyFont="1" applyAlignment="1">
      <alignment horizontal="center" vertical="center"/>
    </xf>
    <xf numFmtId="0" fontId="36" fillId="0" borderId="0" xfId="0" quotePrefix="1" applyFont="1" applyAlignment="1">
      <alignment horizontal="center"/>
    </xf>
    <xf numFmtId="0" fontId="36" fillId="0" borderId="0" xfId="0" applyFont="1" applyAlignment="1">
      <alignment horizontal="center"/>
    </xf>
    <xf numFmtId="0" fontId="36" fillId="0" borderId="0" xfId="0" applyFont="1" applyAlignment="1">
      <alignment horizontal="center"/>
    </xf>
    <xf numFmtId="0" fontId="13" fillId="0" borderId="3" xfId="0" applyFont="1" applyBorder="1" applyAlignment="1">
      <alignment horizontal="center" vertical="center" wrapText="1"/>
    </xf>
    <xf numFmtId="0" fontId="34" fillId="0" borderId="3" xfId="0" applyFont="1" applyBorder="1" applyAlignment="1">
      <alignment horizontal="center"/>
    </xf>
  </cellXfs>
  <cellStyles count="2339">
    <cellStyle name="Comma" xfId="2338" builtinId="3"/>
    <cellStyle name="Comma 2" xfId="1" xr:uid="{00000000-0005-0000-0000-000000000000}"/>
    <cellStyle name="Comma 3" xfId="2" xr:uid="{00000000-0005-0000-0000-000001000000}"/>
    <cellStyle name="Currency 2" xfId="3" xr:uid="{00000000-0005-0000-0000-000002000000}"/>
    <cellStyle name="Currency 2 2" xfId="4" xr:uid="{00000000-0005-0000-0000-000003000000}"/>
    <cellStyle name="Hyperlink 2" xfId="5" xr:uid="{00000000-0005-0000-0000-000004000000}"/>
    <cellStyle name="N" xfId="6" xr:uid="{00000000-0005-0000-0000-000005000000}"/>
    <cellStyle name="N_I_i" xfId="7" xr:uid="{00000000-0005-0000-0000-000006000000}"/>
    <cellStyle name="N_IPP  21.07.15_IPP22072015_IPP22072015" xfId="8" xr:uid="{00000000-0005-0000-0000-000007000000}"/>
    <cellStyle name="N_IPP  21.07.15_IPP22072015_IPP22072015_IPP SCH 27.07.15_IPP SCH 27.07.15" xfId="9" xr:uid="{00000000-0005-0000-0000-000008000000}"/>
    <cellStyle name="N_IPP  21.07.15_IPP22072015_IPP22072015_IPP SCH 27.07.15_IPP SCH 27.07.15_IPP29072015_IPP29072015(1)" xfId="10" xr:uid="{00000000-0005-0000-0000-000009000000}"/>
    <cellStyle name="N_IPP  21.07.15_IPP22072015_IPP22072015_IPP SCH 27.07.15_IPP SCH 27.07.15_IPP29072015_IPP29072015(1)_IPP30.07.2015" xfId="11" xr:uid="{00000000-0005-0000-0000-00000A000000}"/>
    <cellStyle name="N_IPP  21.07.15_IPP22072015_IPP22072015_IPP SCH 27.07.15_IPP SCH 27.07.15_IPP29072015_IPP29072015(1)_IPP30.07.2015_IPP01082015" xfId="12" xr:uid="{00000000-0005-0000-0000-00000B000000}"/>
    <cellStyle name="N_IPP  21.07.15_IPP22072015_IPP22072015_IPP SCH 27.07.15_IPP SCH 27.07.15_IPP29072015_IPP29072015(1)_IPP30.07.2015_IPP01082015_IPP05082015_IPP05082015_IPP05082015_IPP05082015" xfId="13" xr:uid="{00000000-0005-0000-0000-00000C000000}"/>
    <cellStyle name="N_IPP  21.07.15_IPP22072015_IPP22072015_IPP SCH 27.07.15_IPP SCH 27.07.15_IPP29072015_IPP29072015(1)_IPP30.07.2015_IPP01082015_IPP05082015_IPP05082015_IPP05082015_IPP05082015_IPP 08.08.2015" xfId="14" xr:uid="{00000000-0005-0000-0000-00000D000000}"/>
    <cellStyle name="N_IPP  21.07.15_IPP22072015_IPP22072015_IPP SCH 27.07.15_IPP SCH 27.07.15_IPP29072015_IPP29072015(1)_IPP30.07.2015_IPP01082015_IPP05082015_IPP05082015_IPP05082015_IPP05082015_ipp sch 9.08.2015_ipp sch 9.08.2015_ipp sch 9.08.2015" xfId="15" xr:uid="{00000000-0005-0000-0000-00000E000000}"/>
    <cellStyle name="N_IPP  21.07.15_IPP22072015_IPP22072015_IPP26072015_IPP26072015" xfId="16" xr:uid="{00000000-0005-0000-0000-00000F000000}"/>
    <cellStyle name="N_IPP _IPP 14082015_IPP 14082015_IPP16082015 (1)_IPP17082015_IPP17082015_IPP17082015" xfId="17" xr:uid="{00000000-0005-0000-0000-000010000000}"/>
    <cellStyle name="N_IPP _IPP 14082015_IPP 14082015_IPP16082015 (1)_IPP19082015_IPP19082015_IPP19082015_IPP19082015_IPP19082015_IPP19082015_IPP19082015_IPP19082015" xfId="18" xr:uid="{00000000-0005-0000-0000-000011000000}"/>
    <cellStyle name="N_IPP _IPP 14082015_IPP 14082015_IPP16082015 (1)_IPP19082015_IPP19082015_IPP19082015_IPP19082015_IPP19082015_IPP19082015_IPP19082015_IPP19082015_IPP22082015" xfId="19" xr:uid="{00000000-0005-0000-0000-000012000000}"/>
    <cellStyle name="N_IPP _IPP 14082015_IPP 14082015_IPP16082015 (1)_IPP19082015_IPP19082015_IPP19082015_IPP19082015_IPP19082015_IPP19082015_IPP19082015_IPP19082015_IPP22082015_IPP 24082015" xfId="20" xr:uid="{00000000-0005-0000-0000-000013000000}"/>
    <cellStyle name="N_IPP _IPP 14082015_IPP 14082015_IPP16082015 (1)_IPP19082015_IPP19082015_IPP19082015_IPP19082015_IPP19082015_IPP19082015_IPP19082015_IPP19082015_IPP22082015_IPP26082015" xfId="21" xr:uid="{00000000-0005-0000-0000-000014000000}"/>
    <cellStyle name="N_IPP _IPP 14082015_IPP 14082015_IPP16082015 (1)_IPP19082015_IPP19082015_IPP19082015_IPP19082015_IPP19082015_IPP19082015_IPP19082015_IPP19082015_IPP22082015_IPP26082015_IPP02092015" xfId="22" xr:uid="{00000000-0005-0000-0000-000015000000}"/>
    <cellStyle name="N_IPP _IPP 14082015_IPP 14082015_IPP16082015 (1)_IPP19082015_IPP19082015_IPP19082015_IPP19082015_IPP19082015_IPP19082015_IPP19082015_IPP19082015_IPP22082015_IPP26082015_IPP02092015_IPP07092015_IPP07092015" xfId="23" xr:uid="{00000000-0005-0000-0000-000016000000}"/>
    <cellStyle name="N_IPP _IPP FINAL 120815 " xfId="24" xr:uid="{00000000-0005-0000-0000-000017000000}"/>
    <cellStyle name="N_IPP 17.07.15" xfId="25" xr:uid="{00000000-0005-0000-0000-000018000000}"/>
    <cellStyle name="N_IPP18072015_IPP 19-07-2015.xls" xfId="26" xr:uid="{00000000-0005-0000-0000-000019000000}"/>
    <cellStyle name="Normal" xfId="0" builtinId="0"/>
    <cellStyle name="Normal 10" xfId="27" xr:uid="{00000000-0005-0000-0000-00001B000000}"/>
    <cellStyle name="Normal 10 3" xfId="28" xr:uid="{00000000-0005-0000-0000-00001C000000}"/>
    <cellStyle name="Normal 10 3 10" xfId="29" xr:uid="{00000000-0005-0000-0000-00001D000000}"/>
    <cellStyle name="Normal 10 3 100" xfId="30" xr:uid="{00000000-0005-0000-0000-00001E000000}"/>
    <cellStyle name="Normal 10 3 101" xfId="31" xr:uid="{00000000-0005-0000-0000-00001F000000}"/>
    <cellStyle name="Normal 10 3 102" xfId="32" xr:uid="{00000000-0005-0000-0000-000020000000}"/>
    <cellStyle name="Normal 10 3 103" xfId="33" xr:uid="{00000000-0005-0000-0000-000021000000}"/>
    <cellStyle name="Normal 10 3 104" xfId="34" xr:uid="{00000000-0005-0000-0000-000022000000}"/>
    <cellStyle name="Normal 10 3 105" xfId="35" xr:uid="{00000000-0005-0000-0000-000023000000}"/>
    <cellStyle name="Normal 10 3 106" xfId="36" xr:uid="{00000000-0005-0000-0000-000024000000}"/>
    <cellStyle name="Normal 10 3 107" xfId="37" xr:uid="{00000000-0005-0000-0000-000025000000}"/>
    <cellStyle name="Normal 10 3 11" xfId="38" xr:uid="{00000000-0005-0000-0000-000026000000}"/>
    <cellStyle name="Normal 10 3 12" xfId="39" xr:uid="{00000000-0005-0000-0000-000027000000}"/>
    <cellStyle name="Normal 10 3 13" xfId="40" xr:uid="{00000000-0005-0000-0000-000028000000}"/>
    <cellStyle name="Normal 10 3 14" xfId="41" xr:uid="{00000000-0005-0000-0000-000029000000}"/>
    <cellStyle name="Normal 10 3 15" xfId="42" xr:uid="{00000000-0005-0000-0000-00002A000000}"/>
    <cellStyle name="Normal 10 3 16" xfId="43" xr:uid="{00000000-0005-0000-0000-00002B000000}"/>
    <cellStyle name="Normal 10 3 17" xfId="44" xr:uid="{00000000-0005-0000-0000-00002C000000}"/>
    <cellStyle name="Normal 10 3 18" xfId="45" xr:uid="{00000000-0005-0000-0000-00002D000000}"/>
    <cellStyle name="Normal 10 3 19" xfId="46" xr:uid="{00000000-0005-0000-0000-00002E000000}"/>
    <cellStyle name="Normal 10 3 2" xfId="47" xr:uid="{00000000-0005-0000-0000-00002F000000}"/>
    <cellStyle name="Normal 10 3 20" xfId="48" xr:uid="{00000000-0005-0000-0000-000030000000}"/>
    <cellStyle name="Normal 10 3 21" xfId="49" xr:uid="{00000000-0005-0000-0000-000031000000}"/>
    <cellStyle name="Normal 10 3 22" xfId="50" xr:uid="{00000000-0005-0000-0000-000032000000}"/>
    <cellStyle name="Normal 10 3 23" xfId="51" xr:uid="{00000000-0005-0000-0000-000033000000}"/>
    <cellStyle name="Normal 10 3 24" xfId="52" xr:uid="{00000000-0005-0000-0000-000034000000}"/>
    <cellStyle name="Normal 10 3 25" xfId="53" xr:uid="{00000000-0005-0000-0000-000035000000}"/>
    <cellStyle name="Normal 10 3 26" xfId="54" xr:uid="{00000000-0005-0000-0000-000036000000}"/>
    <cellStyle name="Normal 10 3 27" xfId="55" xr:uid="{00000000-0005-0000-0000-000037000000}"/>
    <cellStyle name="Normal 10 3 28" xfId="56" xr:uid="{00000000-0005-0000-0000-000038000000}"/>
    <cellStyle name="Normal 10 3 29" xfId="57" xr:uid="{00000000-0005-0000-0000-000039000000}"/>
    <cellStyle name="Normal 10 3 3" xfId="58" xr:uid="{00000000-0005-0000-0000-00003A000000}"/>
    <cellStyle name="Normal 10 3 30" xfId="59" xr:uid="{00000000-0005-0000-0000-00003B000000}"/>
    <cellStyle name="Normal 10 3 31" xfId="60" xr:uid="{00000000-0005-0000-0000-00003C000000}"/>
    <cellStyle name="Normal 10 3 32" xfId="61" xr:uid="{00000000-0005-0000-0000-00003D000000}"/>
    <cellStyle name="Normal 10 3 33" xfId="62" xr:uid="{00000000-0005-0000-0000-00003E000000}"/>
    <cellStyle name="Normal 10 3 34" xfId="63" xr:uid="{00000000-0005-0000-0000-00003F000000}"/>
    <cellStyle name="Normal 10 3 35" xfId="64" xr:uid="{00000000-0005-0000-0000-000040000000}"/>
    <cellStyle name="Normal 10 3 36" xfId="65" xr:uid="{00000000-0005-0000-0000-000041000000}"/>
    <cellStyle name="Normal 10 3 37" xfId="66" xr:uid="{00000000-0005-0000-0000-000042000000}"/>
    <cellStyle name="Normal 10 3 38" xfId="67" xr:uid="{00000000-0005-0000-0000-000043000000}"/>
    <cellStyle name="Normal 10 3 39" xfId="68" xr:uid="{00000000-0005-0000-0000-000044000000}"/>
    <cellStyle name="Normal 10 3 4" xfId="69" xr:uid="{00000000-0005-0000-0000-000045000000}"/>
    <cellStyle name="Normal 10 3 40" xfId="70" xr:uid="{00000000-0005-0000-0000-000046000000}"/>
    <cellStyle name="Normal 10 3 41" xfId="71" xr:uid="{00000000-0005-0000-0000-000047000000}"/>
    <cellStyle name="Normal 10 3 42" xfId="72" xr:uid="{00000000-0005-0000-0000-000048000000}"/>
    <cellStyle name="Normal 10 3 43" xfId="73" xr:uid="{00000000-0005-0000-0000-000049000000}"/>
    <cellStyle name="Normal 10 3 44" xfId="74" xr:uid="{00000000-0005-0000-0000-00004A000000}"/>
    <cellStyle name="Normal 10 3 45" xfId="75" xr:uid="{00000000-0005-0000-0000-00004B000000}"/>
    <cellStyle name="Normal 10 3 46" xfId="76" xr:uid="{00000000-0005-0000-0000-00004C000000}"/>
    <cellStyle name="Normal 10 3 47" xfId="77" xr:uid="{00000000-0005-0000-0000-00004D000000}"/>
    <cellStyle name="Normal 10 3 48" xfId="78" xr:uid="{00000000-0005-0000-0000-00004E000000}"/>
    <cellStyle name="Normal 10 3 49" xfId="79" xr:uid="{00000000-0005-0000-0000-00004F000000}"/>
    <cellStyle name="Normal 10 3 5" xfId="80" xr:uid="{00000000-0005-0000-0000-000050000000}"/>
    <cellStyle name="Normal 10 3 50" xfId="81" xr:uid="{00000000-0005-0000-0000-000051000000}"/>
    <cellStyle name="Normal 10 3 51" xfId="82" xr:uid="{00000000-0005-0000-0000-000052000000}"/>
    <cellStyle name="Normal 10 3 52" xfId="83" xr:uid="{00000000-0005-0000-0000-000053000000}"/>
    <cellStyle name="Normal 10 3 53" xfId="84" xr:uid="{00000000-0005-0000-0000-000054000000}"/>
    <cellStyle name="Normal 10 3 54" xfId="85" xr:uid="{00000000-0005-0000-0000-000055000000}"/>
    <cellStyle name="Normal 10 3 55" xfId="86" xr:uid="{00000000-0005-0000-0000-000056000000}"/>
    <cellStyle name="Normal 10 3 56" xfId="87" xr:uid="{00000000-0005-0000-0000-000057000000}"/>
    <cellStyle name="Normal 10 3 57" xfId="88" xr:uid="{00000000-0005-0000-0000-000058000000}"/>
    <cellStyle name="Normal 10 3 58" xfId="89" xr:uid="{00000000-0005-0000-0000-000059000000}"/>
    <cellStyle name="Normal 10 3 59" xfId="90" xr:uid="{00000000-0005-0000-0000-00005A000000}"/>
    <cellStyle name="Normal 10 3 6" xfId="91" xr:uid="{00000000-0005-0000-0000-00005B000000}"/>
    <cellStyle name="Normal 10 3 60" xfId="92" xr:uid="{00000000-0005-0000-0000-00005C000000}"/>
    <cellStyle name="Normal 10 3 61" xfId="93" xr:uid="{00000000-0005-0000-0000-00005D000000}"/>
    <cellStyle name="Normal 10 3 62" xfId="94" xr:uid="{00000000-0005-0000-0000-00005E000000}"/>
    <cellStyle name="Normal 10 3 63" xfId="95" xr:uid="{00000000-0005-0000-0000-00005F000000}"/>
    <cellStyle name="Normal 10 3 64" xfId="96" xr:uid="{00000000-0005-0000-0000-000060000000}"/>
    <cellStyle name="Normal 10 3 65" xfId="97" xr:uid="{00000000-0005-0000-0000-000061000000}"/>
    <cellStyle name="Normal 10 3 66" xfId="98" xr:uid="{00000000-0005-0000-0000-000062000000}"/>
    <cellStyle name="Normal 10 3 67" xfId="99" xr:uid="{00000000-0005-0000-0000-000063000000}"/>
    <cellStyle name="Normal 10 3 68" xfId="100" xr:uid="{00000000-0005-0000-0000-000064000000}"/>
    <cellStyle name="Normal 10 3 69" xfId="101" xr:uid="{00000000-0005-0000-0000-000065000000}"/>
    <cellStyle name="Normal 10 3 7" xfId="102" xr:uid="{00000000-0005-0000-0000-000066000000}"/>
    <cellStyle name="Normal 10 3 70" xfId="103" xr:uid="{00000000-0005-0000-0000-000067000000}"/>
    <cellStyle name="Normal 10 3 71" xfId="104" xr:uid="{00000000-0005-0000-0000-000068000000}"/>
    <cellStyle name="Normal 10 3 72" xfId="105" xr:uid="{00000000-0005-0000-0000-000069000000}"/>
    <cellStyle name="Normal 10 3 73" xfId="106" xr:uid="{00000000-0005-0000-0000-00006A000000}"/>
    <cellStyle name="Normal 10 3 74" xfId="107" xr:uid="{00000000-0005-0000-0000-00006B000000}"/>
    <cellStyle name="Normal 10 3 75" xfId="108" xr:uid="{00000000-0005-0000-0000-00006C000000}"/>
    <cellStyle name="Normal 10 3 76" xfId="109" xr:uid="{00000000-0005-0000-0000-00006D000000}"/>
    <cellStyle name="Normal 10 3 77" xfId="110" xr:uid="{00000000-0005-0000-0000-00006E000000}"/>
    <cellStyle name="Normal 10 3 78" xfId="111" xr:uid="{00000000-0005-0000-0000-00006F000000}"/>
    <cellStyle name="Normal 10 3 79" xfId="112" xr:uid="{00000000-0005-0000-0000-000070000000}"/>
    <cellStyle name="Normal 10 3 8" xfId="113" xr:uid="{00000000-0005-0000-0000-000071000000}"/>
    <cellStyle name="Normal 10 3 80" xfId="114" xr:uid="{00000000-0005-0000-0000-000072000000}"/>
    <cellStyle name="Normal 10 3 81" xfId="115" xr:uid="{00000000-0005-0000-0000-000073000000}"/>
    <cellStyle name="Normal 10 3 82" xfId="116" xr:uid="{00000000-0005-0000-0000-000074000000}"/>
    <cellStyle name="Normal 10 3 83" xfId="117" xr:uid="{00000000-0005-0000-0000-000075000000}"/>
    <cellStyle name="Normal 10 3 84" xfId="118" xr:uid="{00000000-0005-0000-0000-000076000000}"/>
    <cellStyle name="Normal 10 3 85" xfId="119" xr:uid="{00000000-0005-0000-0000-000077000000}"/>
    <cellStyle name="Normal 10 3 86" xfId="120" xr:uid="{00000000-0005-0000-0000-000078000000}"/>
    <cellStyle name="Normal 10 3 87" xfId="121" xr:uid="{00000000-0005-0000-0000-000079000000}"/>
    <cellStyle name="Normal 10 3 88" xfId="122" xr:uid="{00000000-0005-0000-0000-00007A000000}"/>
    <cellStyle name="Normal 10 3 89" xfId="123" xr:uid="{00000000-0005-0000-0000-00007B000000}"/>
    <cellStyle name="Normal 10 3 9" xfId="124" xr:uid="{00000000-0005-0000-0000-00007C000000}"/>
    <cellStyle name="Normal 10 3 90" xfId="125" xr:uid="{00000000-0005-0000-0000-00007D000000}"/>
    <cellStyle name="Normal 10 3 91" xfId="126" xr:uid="{00000000-0005-0000-0000-00007E000000}"/>
    <cellStyle name="Normal 10 3 92" xfId="127" xr:uid="{00000000-0005-0000-0000-00007F000000}"/>
    <cellStyle name="Normal 10 3 93" xfId="128" xr:uid="{00000000-0005-0000-0000-000080000000}"/>
    <cellStyle name="Normal 10 3 94" xfId="129" xr:uid="{00000000-0005-0000-0000-000081000000}"/>
    <cellStyle name="Normal 10 3 95" xfId="130" xr:uid="{00000000-0005-0000-0000-000082000000}"/>
    <cellStyle name="Normal 10 3 96" xfId="131" xr:uid="{00000000-0005-0000-0000-000083000000}"/>
    <cellStyle name="Normal 10 3 97" xfId="132" xr:uid="{00000000-0005-0000-0000-000084000000}"/>
    <cellStyle name="Normal 10 3 98" xfId="133" xr:uid="{00000000-0005-0000-0000-000085000000}"/>
    <cellStyle name="Normal 10 3 99" xfId="134" xr:uid="{00000000-0005-0000-0000-000086000000}"/>
    <cellStyle name="Normal 10 6" xfId="2335" xr:uid="{00000000-0005-0000-0000-000087000000}"/>
    <cellStyle name="Normal 11" xfId="2333" xr:uid="{00000000-0005-0000-0000-000088000000}"/>
    <cellStyle name="Normal 12" xfId="2334" xr:uid="{00000000-0005-0000-0000-000089000000}"/>
    <cellStyle name="Normal 127" xfId="135" xr:uid="{00000000-0005-0000-0000-00008A000000}"/>
    <cellStyle name="Normal 127 10" xfId="136" xr:uid="{00000000-0005-0000-0000-00008B000000}"/>
    <cellStyle name="Normal 127 100" xfId="137" xr:uid="{00000000-0005-0000-0000-00008C000000}"/>
    <cellStyle name="Normal 127 101" xfId="138" xr:uid="{00000000-0005-0000-0000-00008D000000}"/>
    <cellStyle name="Normal 127 102" xfId="139" xr:uid="{00000000-0005-0000-0000-00008E000000}"/>
    <cellStyle name="Normal 127 103" xfId="140" xr:uid="{00000000-0005-0000-0000-00008F000000}"/>
    <cellStyle name="Normal 127 104" xfId="141" xr:uid="{00000000-0005-0000-0000-000090000000}"/>
    <cellStyle name="Normal 127 105" xfId="142" xr:uid="{00000000-0005-0000-0000-000091000000}"/>
    <cellStyle name="Normal 127 106" xfId="143" xr:uid="{00000000-0005-0000-0000-000092000000}"/>
    <cellStyle name="Normal 127 107" xfId="144" xr:uid="{00000000-0005-0000-0000-000093000000}"/>
    <cellStyle name="Normal 127 11" xfId="145" xr:uid="{00000000-0005-0000-0000-000094000000}"/>
    <cellStyle name="Normal 127 12" xfId="146" xr:uid="{00000000-0005-0000-0000-000095000000}"/>
    <cellStyle name="Normal 127 13" xfId="147" xr:uid="{00000000-0005-0000-0000-000096000000}"/>
    <cellStyle name="Normal 127 14" xfId="148" xr:uid="{00000000-0005-0000-0000-000097000000}"/>
    <cellStyle name="Normal 127 15" xfId="149" xr:uid="{00000000-0005-0000-0000-000098000000}"/>
    <cellStyle name="Normal 127 16" xfId="150" xr:uid="{00000000-0005-0000-0000-000099000000}"/>
    <cellStyle name="Normal 127 17" xfId="151" xr:uid="{00000000-0005-0000-0000-00009A000000}"/>
    <cellStyle name="Normal 127 18" xfId="152" xr:uid="{00000000-0005-0000-0000-00009B000000}"/>
    <cellStyle name="Normal 127 19" xfId="153" xr:uid="{00000000-0005-0000-0000-00009C000000}"/>
    <cellStyle name="Normal 127 2" xfId="154" xr:uid="{00000000-0005-0000-0000-00009D000000}"/>
    <cellStyle name="Normal 127 20" xfId="155" xr:uid="{00000000-0005-0000-0000-00009E000000}"/>
    <cellStyle name="Normal 127 21" xfId="156" xr:uid="{00000000-0005-0000-0000-00009F000000}"/>
    <cellStyle name="Normal 127 22" xfId="157" xr:uid="{00000000-0005-0000-0000-0000A0000000}"/>
    <cellStyle name="Normal 127 23" xfId="158" xr:uid="{00000000-0005-0000-0000-0000A1000000}"/>
    <cellStyle name="Normal 127 24" xfId="159" xr:uid="{00000000-0005-0000-0000-0000A2000000}"/>
    <cellStyle name="Normal 127 25" xfId="160" xr:uid="{00000000-0005-0000-0000-0000A3000000}"/>
    <cellStyle name="Normal 127 26" xfId="161" xr:uid="{00000000-0005-0000-0000-0000A4000000}"/>
    <cellStyle name="Normal 127 27" xfId="162" xr:uid="{00000000-0005-0000-0000-0000A5000000}"/>
    <cellStyle name="Normal 127 28" xfId="163" xr:uid="{00000000-0005-0000-0000-0000A6000000}"/>
    <cellStyle name="Normal 127 29" xfId="164" xr:uid="{00000000-0005-0000-0000-0000A7000000}"/>
    <cellStyle name="Normal 127 3" xfId="165" xr:uid="{00000000-0005-0000-0000-0000A8000000}"/>
    <cellStyle name="Normal 127 30" xfId="166" xr:uid="{00000000-0005-0000-0000-0000A9000000}"/>
    <cellStyle name="Normal 127 31" xfId="167" xr:uid="{00000000-0005-0000-0000-0000AA000000}"/>
    <cellStyle name="Normal 127 32" xfId="168" xr:uid="{00000000-0005-0000-0000-0000AB000000}"/>
    <cellStyle name="Normal 127 33" xfId="169" xr:uid="{00000000-0005-0000-0000-0000AC000000}"/>
    <cellStyle name="Normal 127 34" xfId="170" xr:uid="{00000000-0005-0000-0000-0000AD000000}"/>
    <cellStyle name="Normal 127 35" xfId="171" xr:uid="{00000000-0005-0000-0000-0000AE000000}"/>
    <cellStyle name="Normal 127 36" xfId="172" xr:uid="{00000000-0005-0000-0000-0000AF000000}"/>
    <cellStyle name="Normal 127 37" xfId="173" xr:uid="{00000000-0005-0000-0000-0000B0000000}"/>
    <cellStyle name="Normal 127 38" xfId="174" xr:uid="{00000000-0005-0000-0000-0000B1000000}"/>
    <cellStyle name="Normal 127 39" xfId="175" xr:uid="{00000000-0005-0000-0000-0000B2000000}"/>
    <cellStyle name="Normal 127 4" xfId="176" xr:uid="{00000000-0005-0000-0000-0000B3000000}"/>
    <cellStyle name="Normal 127 40" xfId="177" xr:uid="{00000000-0005-0000-0000-0000B4000000}"/>
    <cellStyle name="Normal 127 41" xfId="178" xr:uid="{00000000-0005-0000-0000-0000B5000000}"/>
    <cellStyle name="Normal 127 42" xfId="179" xr:uid="{00000000-0005-0000-0000-0000B6000000}"/>
    <cellStyle name="Normal 127 43" xfId="180" xr:uid="{00000000-0005-0000-0000-0000B7000000}"/>
    <cellStyle name="Normal 127 44" xfId="181" xr:uid="{00000000-0005-0000-0000-0000B8000000}"/>
    <cellStyle name="Normal 127 45" xfId="182" xr:uid="{00000000-0005-0000-0000-0000B9000000}"/>
    <cellStyle name="Normal 127 46" xfId="183" xr:uid="{00000000-0005-0000-0000-0000BA000000}"/>
    <cellStyle name="Normal 127 47" xfId="184" xr:uid="{00000000-0005-0000-0000-0000BB000000}"/>
    <cellStyle name="Normal 127 48" xfId="185" xr:uid="{00000000-0005-0000-0000-0000BC000000}"/>
    <cellStyle name="Normal 127 49" xfId="186" xr:uid="{00000000-0005-0000-0000-0000BD000000}"/>
    <cellStyle name="Normal 127 5" xfId="187" xr:uid="{00000000-0005-0000-0000-0000BE000000}"/>
    <cellStyle name="Normal 127 50" xfId="188" xr:uid="{00000000-0005-0000-0000-0000BF000000}"/>
    <cellStyle name="Normal 127 51" xfId="189" xr:uid="{00000000-0005-0000-0000-0000C0000000}"/>
    <cellStyle name="Normal 127 52" xfId="190" xr:uid="{00000000-0005-0000-0000-0000C1000000}"/>
    <cellStyle name="Normal 127 53" xfId="191" xr:uid="{00000000-0005-0000-0000-0000C2000000}"/>
    <cellStyle name="Normal 127 54" xfId="192" xr:uid="{00000000-0005-0000-0000-0000C3000000}"/>
    <cellStyle name="Normal 127 55" xfId="193" xr:uid="{00000000-0005-0000-0000-0000C4000000}"/>
    <cellStyle name="Normal 127 56" xfId="194" xr:uid="{00000000-0005-0000-0000-0000C5000000}"/>
    <cellStyle name="Normal 127 57" xfId="195" xr:uid="{00000000-0005-0000-0000-0000C6000000}"/>
    <cellStyle name="Normal 127 58" xfId="196" xr:uid="{00000000-0005-0000-0000-0000C7000000}"/>
    <cellStyle name="Normal 127 59" xfId="197" xr:uid="{00000000-0005-0000-0000-0000C8000000}"/>
    <cellStyle name="Normal 127 6" xfId="198" xr:uid="{00000000-0005-0000-0000-0000C9000000}"/>
    <cellStyle name="Normal 127 60" xfId="199" xr:uid="{00000000-0005-0000-0000-0000CA000000}"/>
    <cellStyle name="Normal 127 61" xfId="200" xr:uid="{00000000-0005-0000-0000-0000CB000000}"/>
    <cellStyle name="Normal 127 62" xfId="201" xr:uid="{00000000-0005-0000-0000-0000CC000000}"/>
    <cellStyle name="Normal 127 63" xfId="202" xr:uid="{00000000-0005-0000-0000-0000CD000000}"/>
    <cellStyle name="Normal 127 64" xfId="203" xr:uid="{00000000-0005-0000-0000-0000CE000000}"/>
    <cellStyle name="Normal 127 65" xfId="204" xr:uid="{00000000-0005-0000-0000-0000CF000000}"/>
    <cellStyle name="Normal 127 66" xfId="205" xr:uid="{00000000-0005-0000-0000-0000D0000000}"/>
    <cellStyle name="Normal 127 67" xfId="206" xr:uid="{00000000-0005-0000-0000-0000D1000000}"/>
    <cellStyle name="Normal 127 68" xfId="207" xr:uid="{00000000-0005-0000-0000-0000D2000000}"/>
    <cellStyle name="Normal 127 69" xfId="208" xr:uid="{00000000-0005-0000-0000-0000D3000000}"/>
    <cellStyle name="Normal 127 7" xfId="209" xr:uid="{00000000-0005-0000-0000-0000D4000000}"/>
    <cellStyle name="Normal 127 70" xfId="210" xr:uid="{00000000-0005-0000-0000-0000D5000000}"/>
    <cellStyle name="Normal 127 71" xfId="211" xr:uid="{00000000-0005-0000-0000-0000D6000000}"/>
    <cellStyle name="Normal 127 72" xfId="212" xr:uid="{00000000-0005-0000-0000-0000D7000000}"/>
    <cellStyle name="Normal 127 73" xfId="213" xr:uid="{00000000-0005-0000-0000-0000D8000000}"/>
    <cellStyle name="Normal 127 74" xfId="214" xr:uid="{00000000-0005-0000-0000-0000D9000000}"/>
    <cellStyle name="Normal 127 75" xfId="215" xr:uid="{00000000-0005-0000-0000-0000DA000000}"/>
    <cellStyle name="Normal 127 76" xfId="216" xr:uid="{00000000-0005-0000-0000-0000DB000000}"/>
    <cellStyle name="Normal 127 77" xfId="217" xr:uid="{00000000-0005-0000-0000-0000DC000000}"/>
    <cellStyle name="Normal 127 78" xfId="218" xr:uid="{00000000-0005-0000-0000-0000DD000000}"/>
    <cellStyle name="Normal 127 79" xfId="219" xr:uid="{00000000-0005-0000-0000-0000DE000000}"/>
    <cellStyle name="Normal 127 8" xfId="220" xr:uid="{00000000-0005-0000-0000-0000DF000000}"/>
    <cellStyle name="Normal 127 80" xfId="221" xr:uid="{00000000-0005-0000-0000-0000E0000000}"/>
    <cellStyle name="Normal 127 81" xfId="222" xr:uid="{00000000-0005-0000-0000-0000E1000000}"/>
    <cellStyle name="Normal 127 82" xfId="223" xr:uid="{00000000-0005-0000-0000-0000E2000000}"/>
    <cellStyle name="Normal 127 83" xfId="224" xr:uid="{00000000-0005-0000-0000-0000E3000000}"/>
    <cellStyle name="Normal 127 84" xfId="225" xr:uid="{00000000-0005-0000-0000-0000E4000000}"/>
    <cellStyle name="Normal 127 85" xfId="226" xr:uid="{00000000-0005-0000-0000-0000E5000000}"/>
    <cellStyle name="Normal 127 86" xfId="227" xr:uid="{00000000-0005-0000-0000-0000E6000000}"/>
    <cellStyle name="Normal 127 87" xfId="228" xr:uid="{00000000-0005-0000-0000-0000E7000000}"/>
    <cellStyle name="Normal 127 88" xfId="229" xr:uid="{00000000-0005-0000-0000-0000E8000000}"/>
    <cellStyle name="Normal 127 89" xfId="230" xr:uid="{00000000-0005-0000-0000-0000E9000000}"/>
    <cellStyle name="Normal 127 9" xfId="231" xr:uid="{00000000-0005-0000-0000-0000EA000000}"/>
    <cellStyle name="Normal 127 90" xfId="232" xr:uid="{00000000-0005-0000-0000-0000EB000000}"/>
    <cellStyle name="Normal 127 91" xfId="233" xr:uid="{00000000-0005-0000-0000-0000EC000000}"/>
    <cellStyle name="Normal 127 92" xfId="234" xr:uid="{00000000-0005-0000-0000-0000ED000000}"/>
    <cellStyle name="Normal 127 93" xfId="235" xr:uid="{00000000-0005-0000-0000-0000EE000000}"/>
    <cellStyle name="Normal 127 94" xfId="236" xr:uid="{00000000-0005-0000-0000-0000EF000000}"/>
    <cellStyle name="Normal 127 95" xfId="237" xr:uid="{00000000-0005-0000-0000-0000F0000000}"/>
    <cellStyle name="Normal 127 96" xfId="238" xr:uid="{00000000-0005-0000-0000-0000F1000000}"/>
    <cellStyle name="Normal 127 97" xfId="239" xr:uid="{00000000-0005-0000-0000-0000F2000000}"/>
    <cellStyle name="Normal 127 98" xfId="240" xr:uid="{00000000-0005-0000-0000-0000F3000000}"/>
    <cellStyle name="Normal 127 99" xfId="241" xr:uid="{00000000-0005-0000-0000-0000F4000000}"/>
    <cellStyle name="Normal 129" xfId="242" xr:uid="{00000000-0005-0000-0000-0000F5000000}"/>
    <cellStyle name="Normal 129 10" xfId="243" xr:uid="{00000000-0005-0000-0000-0000F6000000}"/>
    <cellStyle name="Normal 129 100" xfId="244" xr:uid="{00000000-0005-0000-0000-0000F7000000}"/>
    <cellStyle name="Normal 129 101" xfId="245" xr:uid="{00000000-0005-0000-0000-0000F8000000}"/>
    <cellStyle name="Normal 129 102" xfId="246" xr:uid="{00000000-0005-0000-0000-0000F9000000}"/>
    <cellStyle name="Normal 129 103" xfId="247" xr:uid="{00000000-0005-0000-0000-0000FA000000}"/>
    <cellStyle name="Normal 129 104" xfId="248" xr:uid="{00000000-0005-0000-0000-0000FB000000}"/>
    <cellStyle name="Normal 129 105" xfId="249" xr:uid="{00000000-0005-0000-0000-0000FC000000}"/>
    <cellStyle name="Normal 129 106" xfId="250" xr:uid="{00000000-0005-0000-0000-0000FD000000}"/>
    <cellStyle name="Normal 129 107" xfId="251" xr:uid="{00000000-0005-0000-0000-0000FE000000}"/>
    <cellStyle name="Normal 129 11" xfId="252" xr:uid="{00000000-0005-0000-0000-0000FF000000}"/>
    <cellStyle name="Normal 129 12" xfId="253" xr:uid="{00000000-0005-0000-0000-000000010000}"/>
    <cellStyle name="Normal 129 13" xfId="254" xr:uid="{00000000-0005-0000-0000-000001010000}"/>
    <cellStyle name="Normal 129 14" xfId="255" xr:uid="{00000000-0005-0000-0000-000002010000}"/>
    <cellStyle name="Normal 129 15" xfId="256" xr:uid="{00000000-0005-0000-0000-000003010000}"/>
    <cellStyle name="Normal 129 16" xfId="257" xr:uid="{00000000-0005-0000-0000-000004010000}"/>
    <cellStyle name="Normal 129 17" xfId="258" xr:uid="{00000000-0005-0000-0000-000005010000}"/>
    <cellStyle name="Normal 129 18" xfId="259" xr:uid="{00000000-0005-0000-0000-000006010000}"/>
    <cellStyle name="Normal 129 19" xfId="260" xr:uid="{00000000-0005-0000-0000-000007010000}"/>
    <cellStyle name="Normal 129 2" xfId="261" xr:uid="{00000000-0005-0000-0000-000008010000}"/>
    <cellStyle name="Normal 129 20" xfId="262" xr:uid="{00000000-0005-0000-0000-000009010000}"/>
    <cellStyle name="Normal 129 21" xfId="263" xr:uid="{00000000-0005-0000-0000-00000A010000}"/>
    <cellStyle name="Normal 129 22" xfId="264" xr:uid="{00000000-0005-0000-0000-00000B010000}"/>
    <cellStyle name="Normal 129 23" xfId="265" xr:uid="{00000000-0005-0000-0000-00000C010000}"/>
    <cellStyle name="Normal 129 24" xfId="266" xr:uid="{00000000-0005-0000-0000-00000D010000}"/>
    <cellStyle name="Normal 129 25" xfId="267" xr:uid="{00000000-0005-0000-0000-00000E010000}"/>
    <cellStyle name="Normal 129 26" xfId="268" xr:uid="{00000000-0005-0000-0000-00000F010000}"/>
    <cellStyle name="Normal 129 27" xfId="269" xr:uid="{00000000-0005-0000-0000-000010010000}"/>
    <cellStyle name="Normal 129 28" xfId="270" xr:uid="{00000000-0005-0000-0000-000011010000}"/>
    <cellStyle name="Normal 129 29" xfId="271" xr:uid="{00000000-0005-0000-0000-000012010000}"/>
    <cellStyle name="Normal 129 3" xfId="272" xr:uid="{00000000-0005-0000-0000-000013010000}"/>
    <cellStyle name="Normal 129 30" xfId="273" xr:uid="{00000000-0005-0000-0000-000014010000}"/>
    <cellStyle name="Normal 129 31" xfId="274" xr:uid="{00000000-0005-0000-0000-000015010000}"/>
    <cellStyle name="Normal 129 32" xfId="275" xr:uid="{00000000-0005-0000-0000-000016010000}"/>
    <cellStyle name="Normal 129 33" xfId="276" xr:uid="{00000000-0005-0000-0000-000017010000}"/>
    <cellStyle name="Normal 129 34" xfId="277" xr:uid="{00000000-0005-0000-0000-000018010000}"/>
    <cellStyle name="Normal 129 35" xfId="278" xr:uid="{00000000-0005-0000-0000-000019010000}"/>
    <cellStyle name="Normal 129 36" xfId="279" xr:uid="{00000000-0005-0000-0000-00001A010000}"/>
    <cellStyle name="Normal 129 37" xfId="280" xr:uid="{00000000-0005-0000-0000-00001B010000}"/>
    <cellStyle name="Normal 129 38" xfId="281" xr:uid="{00000000-0005-0000-0000-00001C010000}"/>
    <cellStyle name="Normal 129 39" xfId="282" xr:uid="{00000000-0005-0000-0000-00001D010000}"/>
    <cellStyle name="Normal 129 4" xfId="283" xr:uid="{00000000-0005-0000-0000-00001E010000}"/>
    <cellStyle name="Normal 129 40" xfId="284" xr:uid="{00000000-0005-0000-0000-00001F010000}"/>
    <cellStyle name="Normal 129 41" xfId="285" xr:uid="{00000000-0005-0000-0000-000020010000}"/>
    <cellStyle name="Normal 129 42" xfId="286" xr:uid="{00000000-0005-0000-0000-000021010000}"/>
    <cellStyle name="Normal 129 43" xfId="287" xr:uid="{00000000-0005-0000-0000-000022010000}"/>
    <cellStyle name="Normal 129 44" xfId="288" xr:uid="{00000000-0005-0000-0000-000023010000}"/>
    <cellStyle name="Normal 129 45" xfId="289" xr:uid="{00000000-0005-0000-0000-000024010000}"/>
    <cellStyle name="Normal 129 46" xfId="290" xr:uid="{00000000-0005-0000-0000-000025010000}"/>
    <cellStyle name="Normal 129 47" xfId="291" xr:uid="{00000000-0005-0000-0000-000026010000}"/>
    <cellStyle name="Normal 129 48" xfId="292" xr:uid="{00000000-0005-0000-0000-000027010000}"/>
    <cellStyle name="Normal 129 49" xfId="293" xr:uid="{00000000-0005-0000-0000-000028010000}"/>
    <cellStyle name="Normal 129 5" xfId="294" xr:uid="{00000000-0005-0000-0000-000029010000}"/>
    <cellStyle name="Normal 129 50" xfId="295" xr:uid="{00000000-0005-0000-0000-00002A010000}"/>
    <cellStyle name="Normal 129 51" xfId="296" xr:uid="{00000000-0005-0000-0000-00002B010000}"/>
    <cellStyle name="Normal 129 52" xfId="297" xr:uid="{00000000-0005-0000-0000-00002C010000}"/>
    <cellStyle name="Normal 129 53" xfId="298" xr:uid="{00000000-0005-0000-0000-00002D010000}"/>
    <cellStyle name="Normal 129 54" xfId="299" xr:uid="{00000000-0005-0000-0000-00002E010000}"/>
    <cellStyle name="Normal 129 55" xfId="300" xr:uid="{00000000-0005-0000-0000-00002F010000}"/>
    <cellStyle name="Normal 129 56" xfId="301" xr:uid="{00000000-0005-0000-0000-000030010000}"/>
    <cellStyle name="Normal 129 57" xfId="302" xr:uid="{00000000-0005-0000-0000-000031010000}"/>
    <cellStyle name="Normal 129 58" xfId="303" xr:uid="{00000000-0005-0000-0000-000032010000}"/>
    <cellStyle name="Normal 129 59" xfId="304" xr:uid="{00000000-0005-0000-0000-000033010000}"/>
    <cellStyle name="Normal 129 6" xfId="305" xr:uid="{00000000-0005-0000-0000-000034010000}"/>
    <cellStyle name="Normal 129 60" xfId="306" xr:uid="{00000000-0005-0000-0000-000035010000}"/>
    <cellStyle name="Normal 129 61" xfId="307" xr:uid="{00000000-0005-0000-0000-000036010000}"/>
    <cellStyle name="Normal 129 62" xfId="308" xr:uid="{00000000-0005-0000-0000-000037010000}"/>
    <cellStyle name="Normal 129 63" xfId="309" xr:uid="{00000000-0005-0000-0000-000038010000}"/>
    <cellStyle name="Normal 129 64" xfId="310" xr:uid="{00000000-0005-0000-0000-000039010000}"/>
    <cellStyle name="Normal 129 65" xfId="311" xr:uid="{00000000-0005-0000-0000-00003A010000}"/>
    <cellStyle name="Normal 129 66" xfId="312" xr:uid="{00000000-0005-0000-0000-00003B010000}"/>
    <cellStyle name="Normal 129 67" xfId="313" xr:uid="{00000000-0005-0000-0000-00003C010000}"/>
    <cellStyle name="Normal 129 68" xfId="314" xr:uid="{00000000-0005-0000-0000-00003D010000}"/>
    <cellStyle name="Normal 129 69" xfId="315" xr:uid="{00000000-0005-0000-0000-00003E010000}"/>
    <cellStyle name="Normal 129 7" xfId="316" xr:uid="{00000000-0005-0000-0000-00003F010000}"/>
    <cellStyle name="Normal 129 70" xfId="317" xr:uid="{00000000-0005-0000-0000-000040010000}"/>
    <cellStyle name="Normal 129 71" xfId="318" xr:uid="{00000000-0005-0000-0000-000041010000}"/>
    <cellStyle name="Normal 129 72" xfId="319" xr:uid="{00000000-0005-0000-0000-000042010000}"/>
    <cellStyle name="Normal 129 73" xfId="320" xr:uid="{00000000-0005-0000-0000-000043010000}"/>
    <cellStyle name="Normal 129 74" xfId="321" xr:uid="{00000000-0005-0000-0000-000044010000}"/>
    <cellStyle name="Normal 129 75" xfId="322" xr:uid="{00000000-0005-0000-0000-000045010000}"/>
    <cellStyle name="Normal 129 76" xfId="323" xr:uid="{00000000-0005-0000-0000-000046010000}"/>
    <cellStyle name="Normal 129 77" xfId="324" xr:uid="{00000000-0005-0000-0000-000047010000}"/>
    <cellStyle name="Normal 129 78" xfId="325" xr:uid="{00000000-0005-0000-0000-000048010000}"/>
    <cellStyle name="Normal 129 79" xfId="326" xr:uid="{00000000-0005-0000-0000-000049010000}"/>
    <cellStyle name="Normal 129 8" xfId="327" xr:uid="{00000000-0005-0000-0000-00004A010000}"/>
    <cellStyle name="Normal 129 80" xfId="328" xr:uid="{00000000-0005-0000-0000-00004B010000}"/>
    <cellStyle name="Normal 129 81" xfId="329" xr:uid="{00000000-0005-0000-0000-00004C010000}"/>
    <cellStyle name="Normal 129 82" xfId="330" xr:uid="{00000000-0005-0000-0000-00004D010000}"/>
    <cellStyle name="Normal 129 83" xfId="331" xr:uid="{00000000-0005-0000-0000-00004E010000}"/>
    <cellStyle name="Normal 129 84" xfId="332" xr:uid="{00000000-0005-0000-0000-00004F010000}"/>
    <cellStyle name="Normal 129 85" xfId="333" xr:uid="{00000000-0005-0000-0000-000050010000}"/>
    <cellStyle name="Normal 129 86" xfId="334" xr:uid="{00000000-0005-0000-0000-000051010000}"/>
    <cellStyle name="Normal 129 87" xfId="335" xr:uid="{00000000-0005-0000-0000-000052010000}"/>
    <cellStyle name="Normal 129 88" xfId="336" xr:uid="{00000000-0005-0000-0000-000053010000}"/>
    <cellStyle name="Normal 129 89" xfId="337" xr:uid="{00000000-0005-0000-0000-000054010000}"/>
    <cellStyle name="Normal 129 9" xfId="338" xr:uid="{00000000-0005-0000-0000-000055010000}"/>
    <cellStyle name="Normal 129 90" xfId="339" xr:uid="{00000000-0005-0000-0000-000056010000}"/>
    <cellStyle name="Normal 129 91" xfId="340" xr:uid="{00000000-0005-0000-0000-000057010000}"/>
    <cellStyle name="Normal 129 92" xfId="341" xr:uid="{00000000-0005-0000-0000-000058010000}"/>
    <cellStyle name="Normal 129 93" xfId="342" xr:uid="{00000000-0005-0000-0000-000059010000}"/>
    <cellStyle name="Normal 129 94" xfId="343" xr:uid="{00000000-0005-0000-0000-00005A010000}"/>
    <cellStyle name="Normal 129 95" xfId="344" xr:uid="{00000000-0005-0000-0000-00005B010000}"/>
    <cellStyle name="Normal 129 96" xfId="345" xr:uid="{00000000-0005-0000-0000-00005C010000}"/>
    <cellStyle name="Normal 129 97" xfId="346" xr:uid="{00000000-0005-0000-0000-00005D010000}"/>
    <cellStyle name="Normal 129 98" xfId="347" xr:uid="{00000000-0005-0000-0000-00005E010000}"/>
    <cellStyle name="Normal 129 99" xfId="348" xr:uid="{00000000-0005-0000-0000-00005F010000}"/>
    <cellStyle name="Normal 13" xfId="2337" xr:uid="{00000000-0005-0000-0000-000060010000}"/>
    <cellStyle name="Normal 2" xfId="349" xr:uid="{00000000-0005-0000-0000-000061010000}"/>
    <cellStyle name="Normal 2 2" xfId="350" xr:uid="{00000000-0005-0000-0000-000062010000}"/>
    <cellStyle name="Normal 2 2 2" xfId="351" xr:uid="{00000000-0005-0000-0000-000063010000}"/>
    <cellStyle name="Normal 2 2 2 10" xfId="352" xr:uid="{00000000-0005-0000-0000-000064010000}"/>
    <cellStyle name="Normal 2 2 2 100" xfId="353" xr:uid="{00000000-0005-0000-0000-000065010000}"/>
    <cellStyle name="Normal 2 2 2 101" xfId="354" xr:uid="{00000000-0005-0000-0000-000066010000}"/>
    <cellStyle name="Normal 2 2 2 102" xfId="355" xr:uid="{00000000-0005-0000-0000-000067010000}"/>
    <cellStyle name="Normal 2 2 2 103" xfId="356" xr:uid="{00000000-0005-0000-0000-000068010000}"/>
    <cellStyle name="Normal 2 2 2 104" xfId="357" xr:uid="{00000000-0005-0000-0000-000069010000}"/>
    <cellStyle name="Normal 2 2 2 105" xfId="358" xr:uid="{00000000-0005-0000-0000-00006A010000}"/>
    <cellStyle name="Normal 2 2 2 106" xfId="359" xr:uid="{00000000-0005-0000-0000-00006B010000}"/>
    <cellStyle name="Normal 2 2 2 107" xfId="360" xr:uid="{00000000-0005-0000-0000-00006C010000}"/>
    <cellStyle name="Normal 2 2 2 108" xfId="361" xr:uid="{00000000-0005-0000-0000-00006D010000}"/>
    <cellStyle name="Normal 2 2 2 11" xfId="362" xr:uid="{00000000-0005-0000-0000-00006E010000}"/>
    <cellStyle name="Normal 2 2 2 12" xfId="363" xr:uid="{00000000-0005-0000-0000-00006F010000}"/>
    <cellStyle name="Normal 2 2 2 13" xfId="364" xr:uid="{00000000-0005-0000-0000-000070010000}"/>
    <cellStyle name="Normal 2 2 2 14" xfId="365" xr:uid="{00000000-0005-0000-0000-000071010000}"/>
    <cellStyle name="Normal 2 2 2 15" xfId="366" xr:uid="{00000000-0005-0000-0000-000072010000}"/>
    <cellStyle name="Normal 2 2 2 16" xfId="367" xr:uid="{00000000-0005-0000-0000-000073010000}"/>
    <cellStyle name="Normal 2 2 2 17" xfId="368" xr:uid="{00000000-0005-0000-0000-000074010000}"/>
    <cellStyle name="Normal 2 2 2 18" xfId="369" xr:uid="{00000000-0005-0000-0000-000075010000}"/>
    <cellStyle name="Normal 2 2 2 19" xfId="370" xr:uid="{00000000-0005-0000-0000-000076010000}"/>
    <cellStyle name="Normal 2 2 2 2" xfId="371" xr:uid="{00000000-0005-0000-0000-000077010000}"/>
    <cellStyle name="Normal 2 2 2 20" xfId="372" xr:uid="{00000000-0005-0000-0000-000078010000}"/>
    <cellStyle name="Normal 2 2 2 21" xfId="373" xr:uid="{00000000-0005-0000-0000-000079010000}"/>
    <cellStyle name="Normal 2 2 2 22" xfId="374" xr:uid="{00000000-0005-0000-0000-00007A010000}"/>
    <cellStyle name="Normal 2 2 2 23" xfId="375" xr:uid="{00000000-0005-0000-0000-00007B010000}"/>
    <cellStyle name="Normal 2 2 2 24" xfId="376" xr:uid="{00000000-0005-0000-0000-00007C010000}"/>
    <cellStyle name="Normal 2 2 2 25" xfId="377" xr:uid="{00000000-0005-0000-0000-00007D010000}"/>
    <cellStyle name="Normal 2 2 2 26" xfId="378" xr:uid="{00000000-0005-0000-0000-00007E010000}"/>
    <cellStyle name="Normal 2 2 2 27" xfId="379" xr:uid="{00000000-0005-0000-0000-00007F010000}"/>
    <cellStyle name="Normal 2 2 2 28" xfId="380" xr:uid="{00000000-0005-0000-0000-000080010000}"/>
    <cellStyle name="Normal 2 2 2 29" xfId="381" xr:uid="{00000000-0005-0000-0000-000081010000}"/>
    <cellStyle name="Normal 2 2 2 3" xfId="382" xr:uid="{00000000-0005-0000-0000-000082010000}"/>
    <cellStyle name="Normal 2 2 2 30" xfId="383" xr:uid="{00000000-0005-0000-0000-000083010000}"/>
    <cellStyle name="Normal 2 2 2 31" xfId="384" xr:uid="{00000000-0005-0000-0000-000084010000}"/>
    <cellStyle name="Normal 2 2 2 32" xfId="385" xr:uid="{00000000-0005-0000-0000-000085010000}"/>
    <cellStyle name="Normal 2 2 2 33" xfId="386" xr:uid="{00000000-0005-0000-0000-000086010000}"/>
    <cellStyle name="Normal 2 2 2 34" xfId="387" xr:uid="{00000000-0005-0000-0000-000087010000}"/>
    <cellStyle name="Normal 2 2 2 35" xfId="388" xr:uid="{00000000-0005-0000-0000-000088010000}"/>
    <cellStyle name="Normal 2 2 2 36" xfId="389" xr:uid="{00000000-0005-0000-0000-000089010000}"/>
    <cellStyle name="Normal 2 2 2 37" xfId="390" xr:uid="{00000000-0005-0000-0000-00008A010000}"/>
    <cellStyle name="Normal 2 2 2 38" xfId="391" xr:uid="{00000000-0005-0000-0000-00008B010000}"/>
    <cellStyle name="Normal 2 2 2 39" xfId="392" xr:uid="{00000000-0005-0000-0000-00008C010000}"/>
    <cellStyle name="Normal 2 2 2 4" xfId="393" xr:uid="{00000000-0005-0000-0000-00008D010000}"/>
    <cellStyle name="Normal 2 2 2 40" xfId="394" xr:uid="{00000000-0005-0000-0000-00008E010000}"/>
    <cellStyle name="Normal 2 2 2 41" xfId="395" xr:uid="{00000000-0005-0000-0000-00008F010000}"/>
    <cellStyle name="Normal 2 2 2 42" xfId="396" xr:uid="{00000000-0005-0000-0000-000090010000}"/>
    <cellStyle name="Normal 2 2 2 43" xfId="397" xr:uid="{00000000-0005-0000-0000-000091010000}"/>
    <cellStyle name="Normal 2 2 2 44" xfId="398" xr:uid="{00000000-0005-0000-0000-000092010000}"/>
    <cellStyle name="Normal 2 2 2 45" xfId="399" xr:uid="{00000000-0005-0000-0000-000093010000}"/>
    <cellStyle name="Normal 2 2 2 46" xfId="400" xr:uid="{00000000-0005-0000-0000-000094010000}"/>
    <cellStyle name="Normal 2 2 2 47" xfId="401" xr:uid="{00000000-0005-0000-0000-000095010000}"/>
    <cellStyle name="Normal 2 2 2 48" xfId="402" xr:uid="{00000000-0005-0000-0000-000096010000}"/>
    <cellStyle name="Normal 2 2 2 49" xfId="403" xr:uid="{00000000-0005-0000-0000-000097010000}"/>
    <cellStyle name="Normal 2 2 2 5" xfId="404" xr:uid="{00000000-0005-0000-0000-000098010000}"/>
    <cellStyle name="Normal 2 2 2 50" xfId="405" xr:uid="{00000000-0005-0000-0000-000099010000}"/>
    <cellStyle name="Normal 2 2 2 51" xfId="406" xr:uid="{00000000-0005-0000-0000-00009A010000}"/>
    <cellStyle name="Normal 2 2 2 52" xfId="407" xr:uid="{00000000-0005-0000-0000-00009B010000}"/>
    <cellStyle name="Normal 2 2 2 53" xfId="408" xr:uid="{00000000-0005-0000-0000-00009C010000}"/>
    <cellStyle name="Normal 2 2 2 54" xfId="409" xr:uid="{00000000-0005-0000-0000-00009D010000}"/>
    <cellStyle name="Normal 2 2 2 55" xfId="410" xr:uid="{00000000-0005-0000-0000-00009E010000}"/>
    <cellStyle name="Normal 2 2 2 56" xfId="411" xr:uid="{00000000-0005-0000-0000-00009F010000}"/>
    <cellStyle name="Normal 2 2 2 57" xfId="412" xr:uid="{00000000-0005-0000-0000-0000A0010000}"/>
    <cellStyle name="Normal 2 2 2 58" xfId="413" xr:uid="{00000000-0005-0000-0000-0000A1010000}"/>
    <cellStyle name="Normal 2 2 2 59" xfId="414" xr:uid="{00000000-0005-0000-0000-0000A2010000}"/>
    <cellStyle name="Normal 2 2 2 6" xfId="415" xr:uid="{00000000-0005-0000-0000-0000A3010000}"/>
    <cellStyle name="Normal 2 2 2 60" xfId="416" xr:uid="{00000000-0005-0000-0000-0000A4010000}"/>
    <cellStyle name="Normal 2 2 2 61" xfId="417" xr:uid="{00000000-0005-0000-0000-0000A5010000}"/>
    <cellStyle name="Normal 2 2 2 62" xfId="418" xr:uid="{00000000-0005-0000-0000-0000A6010000}"/>
    <cellStyle name="Normal 2 2 2 63" xfId="419" xr:uid="{00000000-0005-0000-0000-0000A7010000}"/>
    <cellStyle name="Normal 2 2 2 64" xfId="420" xr:uid="{00000000-0005-0000-0000-0000A8010000}"/>
    <cellStyle name="Normal 2 2 2 65" xfId="421" xr:uid="{00000000-0005-0000-0000-0000A9010000}"/>
    <cellStyle name="Normal 2 2 2 66" xfId="422" xr:uid="{00000000-0005-0000-0000-0000AA010000}"/>
    <cellStyle name="Normal 2 2 2 67" xfId="423" xr:uid="{00000000-0005-0000-0000-0000AB010000}"/>
    <cellStyle name="Normal 2 2 2 68" xfId="424" xr:uid="{00000000-0005-0000-0000-0000AC010000}"/>
    <cellStyle name="Normal 2 2 2 69" xfId="425" xr:uid="{00000000-0005-0000-0000-0000AD010000}"/>
    <cellStyle name="Normal 2 2 2 7" xfId="426" xr:uid="{00000000-0005-0000-0000-0000AE010000}"/>
    <cellStyle name="Normal 2 2 2 70" xfId="427" xr:uid="{00000000-0005-0000-0000-0000AF010000}"/>
    <cellStyle name="Normal 2 2 2 71" xfId="428" xr:uid="{00000000-0005-0000-0000-0000B0010000}"/>
    <cellStyle name="Normal 2 2 2 72" xfId="429" xr:uid="{00000000-0005-0000-0000-0000B1010000}"/>
    <cellStyle name="Normal 2 2 2 73" xfId="430" xr:uid="{00000000-0005-0000-0000-0000B2010000}"/>
    <cellStyle name="Normal 2 2 2 74" xfId="431" xr:uid="{00000000-0005-0000-0000-0000B3010000}"/>
    <cellStyle name="Normal 2 2 2 75" xfId="432" xr:uid="{00000000-0005-0000-0000-0000B4010000}"/>
    <cellStyle name="Normal 2 2 2 76" xfId="433" xr:uid="{00000000-0005-0000-0000-0000B5010000}"/>
    <cellStyle name="Normal 2 2 2 77" xfId="434" xr:uid="{00000000-0005-0000-0000-0000B6010000}"/>
    <cellStyle name="Normal 2 2 2 78" xfId="435" xr:uid="{00000000-0005-0000-0000-0000B7010000}"/>
    <cellStyle name="Normal 2 2 2 79" xfId="436" xr:uid="{00000000-0005-0000-0000-0000B8010000}"/>
    <cellStyle name="Normal 2 2 2 8" xfId="437" xr:uid="{00000000-0005-0000-0000-0000B9010000}"/>
    <cellStyle name="Normal 2 2 2 80" xfId="438" xr:uid="{00000000-0005-0000-0000-0000BA010000}"/>
    <cellStyle name="Normal 2 2 2 81" xfId="439" xr:uid="{00000000-0005-0000-0000-0000BB010000}"/>
    <cellStyle name="Normal 2 2 2 82" xfId="440" xr:uid="{00000000-0005-0000-0000-0000BC010000}"/>
    <cellStyle name="Normal 2 2 2 83" xfId="441" xr:uid="{00000000-0005-0000-0000-0000BD010000}"/>
    <cellStyle name="Normal 2 2 2 84" xfId="442" xr:uid="{00000000-0005-0000-0000-0000BE010000}"/>
    <cellStyle name="Normal 2 2 2 85" xfId="443" xr:uid="{00000000-0005-0000-0000-0000BF010000}"/>
    <cellStyle name="Normal 2 2 2 86" xfId="444" xr:uid="{00000000-0005-0000-0000-0000C0010000}"/>
    <cellStyle name="Normal 2 2 2 87" xfId="445" xr:uid="{00000000-0005-0000-0000-0000C1010000}"/>
    <cellStyle name="Normal 2 2 2 88" xfId="446" xr:uid="{00000000-0005-0000-0000-0000C2010000}"/>
    <cellStyle name="Normal 2 2 2 89" xfId="447" xr:uid="{00000000-0005-0000-0000-0000C3010000}"/>
    <cellStyle name="Normal 2 2 2 9" xfId="448" xr:uid="{00000000-0005-0000-0000-0000C4010000}"/>
    <cellStyle name="Normal 2 2 2 90" xfId="449" xr:uid="{00000000-0005-0000-0000-0000C5010000}"/>
    <cellStyle name="Normal 2 2 2 91" xfId="450" xr:uid="{00000000-0005-0000-0000-0000C6010000}"/>
    <cellStyle name="Normal 2 2 2 92" xfId="451" xr:uid="{00000000-0005-0000-0000-0000C7010000}"/>
    <cellStyle name="Normal 2 2 2 93" xfId="452" xr:uid="{00000000-0005-0000-0000-0000C8010000}"/>
    <cellStyle name="Normal 2 2 2 94" xfId="453" xr:uid="{00000000-0005-0000-0000-0000C9010000}"/>
    <cellStyle name="Normal 2 2 2 95" xfId="454" xr:uid="{00000000-0005-0000-0000-0000CA010000}"/>
    <cellStyle name="Normal 2 2 2 96" xfId="455" xr:uid="{00000000-0005-0000-0000-0000CB010000}"/>
    <cellStyle name="Normal 2 2 2 97" xfId="456" xr:uid="{00000000-0005-0000-0000-0000CC010000}"/>
    <cellStyle name="Normal 2 2 2 98" xfId="457" xr:uid="{00000000-0005-0000-0000-0000CD010000}"/>
    <cellStyle name="Normal 2 2 2 99" xfId="458" xr:uid="{00000000-0005-0000-0000-0000CE010000}"/>
    <cellStyle name="Normal 2 3" xfId="459" xr:uid="{00000000-0005-0000-0000-0000CF010000}"/>
    <cellStyle name="Normal 2 3 10" xfId="460" xr:uid="{00000000-0005-0000-0000-0000D0010000}"/>
    <cellStyle name="Normal 2 3 100" xfId="461" xr:uid="{00000000-0005-0000-0000-0000D1010000}"/>
    <cellStyle name="Normal 2 3 101" xfId="462" xr:uid="{00000000-0005-0000-0000-0000D2010000}"/>
    <cellStyle name="Normal 2 3 102" xfId="463" xr:uid="{00000000-0005-0000-0000-0000D3010000}"/>
    <cellStyle name="Normal 2 3 103" xfId="464" xr:uid="{00000000-0005-0000-0000-0000D4010000}"/>
    <cellStyle name="Normal 2 3 104" xfId="465" xr:uid="{00000000-0005-0000-0000-0000D5010000}"/>
    <cellStyle name="Normal 2 3 105" xfId="466" xr:uid="{00000000-0005-0000-0000-0000D6010000}"/>
    <cellStyle name="Normal 2 3 106" xfId="467" xr:uid="{00000000-0005-0000-0000-0000D7010000}"/>
    <cellStyle name="Normal 2 3 107" xfId="468" xr:uid="{00000000-0005-0000-0000-0000D8010000}"/>
    <cellStyle name="Normal 2 3 108" xfId="469" xr:uid="{00000000-0005-0000-0000-0000D9010000}"/>
    <cellStyle name="Normal 2 3 11" xfId="470" xr:uid="{00000000-0005-0000-0000-0000DA010000}"/>
    <cellStyle name="Normal 2 3 12" xfId="471" xr:uid="{00000000-0005-0000-0000-0000DB010000}"/>
    <cellStyle name="Normal 2 3 13" xfId="472" xr:uid="{00000000-0005-0000-0000-0000DC010000}"/>
    <cellStyle name="Normal 2 3 14" xfId="473" xr:uid="{00000000-0005-0000-0000-0000DD010000}"/>
    <cellStyle name="Normal 2 3 15" xfId="474" xr:uid="{00000000-0005-0000-0000-0000DE010000}"/>
    <cellStyle name="Normal 2 3 16" xfId="475" xr:uid="{00000000-0005-0000-0000-0000DF010000}"/>
    <cellStyle name="Normal 2 3 17" xfId="476" xr:uid="{00000000-0005-0000-0000-0000E0010000}"/>
    <cellStyle name="Normal 2 3 18" xfId="477" xr:uid="{00000000-0005-0000-0000-0000E1010000}"/>
    <cellStyle name="Normal 2 3 19" xfId="478" xr:uid="{00000000-0005-0000-0000-0000E2010000}"/>
    <cellStyle name="Normal 2 3 2" xfId="479" xr:uid="{00000000-0005-0000-0000-0000E3010000}"/>
    <cellStyle name="Normal 2 3 2 10" xfId="480" xr:uid="{00000000-0005-0000-0000-0000E4010000}"/>
    <cellStyle name="Normal 2 3 2 100" xfId="481" xr:uid="{00000000-0005-0000-0000-0000E5010000}"/>
    <cellStyle name="Normal 2 3 2 101" xfId="482" xr:uid="{00000000-0005-0000-0000-0000E6010000}"/>
    <cellStyle name="Normal 2 3 2 102" xfId="483" xr:uid="{00000000-0005-0000-0000-0000E7010000}"/>
    <cellStyle name="Normal 2 3 2 103" xfId="484" xr:uid="{00000000-0005-0000-0000-0000E8010000}"/>
    <cellStyle name="Normal 2 3 2 104" xfId="485" xr:uid="{00000000-0005-0000-0000-0000E9010000}"/>
    <cellStyle name="Normal 2 3 2 105" xfId="486" xr:uid="{00000000-0005-0000-0000-0000EA010000}"/>
    <cellStyle name="Normal 2 3 2 106" xfId="487" xr:uid="{00000000-0005-0000-0000-0000EB010000}"/>
    <cellStyle name="Normal 2 3 2 107" xfId="488" xr:uid="{00000000-0005-0000-0000-0000EC010000}"/>
    <cellStyle name="Normal 2 3 2 108" xfId="489" xr:uid="{00000000-0005-0000-0000-0000ED010000}"/>
    <cellStyle name="Normal 2 3 2 11" xfId="490" xr:uid="{00000000-0005-0000-0000-0000EE010000}"/>
    <cellStyle name="Normal 2 3 2 12" xfId="491" xr:uid="{00000000-0005-0000-0000-0000EF010000}"/>
    <cellStyle name="Normal 2 3 2 13" xfId="492" xr:uid="{00000000-0005-0000-0000-0000F0010000}"/>
    <cellStyle name="Normal 2 3 2 14" xfId="493" xr:uid="{00000000-0005-0000-0000-0000F1010000}"/>
    <cellStyle name="Normal 2 3 2 15" xfId="494" xr:uid="{00000000-0005-0000-0000-0000F2010000}"/>
    <cellStyle name="Normal 2 3 2 16" xfId="495" xr:uid="{00000000-0005-0000-0000-0000F3010000}"/>
    <cellStyle name="Normal 2 3 2 17" xfId="496" xr:uid="{00000000-0005-0000-0000-0000F4010000}"/>
    <cellStyle name="Normal 2 3 2 18" xfId="497" xr:uid="{00000000-0005-0000-0000-0000F5010000}"/>
    <cellStyle name="Normal 2 3 2 19" xfId="498" xr:uid="{00000000-0005-0000-0000-0000F6010000}"/>
    <cellStyle name="Normal 2 3 2 2" xfId="499" xr:uid="{00000000-0005-0000-0000-0000F7010000}"/>
    <cellStyle name="Normal 2 3 2 20" xfId="500" xr:uid="{00000000-0005-0000-0000-0000F8010000}"/>
    <cellStyle name="Normal 2 3 2 21" xfId="501" xr:uid="{00000000-0005-0000-0000-0000F9010000}"/>
    <cellStyle name="Normal 2 3 2 22" xfId="502" xr:uid="{00000000-0005-0000-0000-0000FA010000}"/>
    <cellStyle name="Normal 2 3 2 23" xfId="503" xr:uid="{00000000-0005-0000-0000-0000FB010000}"/>
    <cellStyle name="Normal 2 3 2 24" xfId="504" xr:uid="{00000000-0005-0000-0000-0000FC010000}"/>
    <cellStyle name="Normal 2 3 2 25" xfId="505" xr:uid="{00000000-0005-0000-0000-0000FD010000}"/>
    <cellStyle name="Normal 2 3 2 26" xfId="506" xr:uid="{00000000-0005-0000-0000-0000FE010000}"/>
    <cellStyle name="Normal 2 3 2 27" xfId="507" xr:uid="{00000000-0005-0000-0000-0000FF010000}"/>
    <cellStyle name="Normal 2 3 2 28" xfId="508" xr:uid="{00000000-0005-0000-0000-000000020000}"/>
    <cellStyle name="Normal 2 3 2 29" xfId="509" xr:uid="{00000000-0005-0000-0000-000001020000}"/>
    <cellStyle name="Normal 2 3 2 3" xfId="510" xr:uid="{00000000-0005-0000-0000-000002020000}"/>
    <cellStyle name="Normal 2 3 2 30" xfId="511" xr:uid="{00000000-0005-0000-0000-000003020000}"/>
    <cellStyle name="Normal 2 3 2 31" xfId="512" xr:uid="{00000000-0005-0000-0000-000004020000}"/>
    <cellStyle name="Normal 2 3 2 32" xfId="513" xr:uid="{00000000-0005-0000-0000-000005020000}"/>
    <cellStyle name="Normal 2 3 2 33" xfId="514" xr:uid="{00000000-0005-0000-0000-000006020000}"/>
    <cellStyle name="Normal 2 3 2 34" xfId="515" xr:uid="{00000000-0005-0000-0000-000007020000}"/>
    <cellStyle name="Normal 2 3 2 35" xfId="516" xr:uid="{00000000-0005-0000-0000-000008020000}"/>
    <cellStyle name="Normal 2 3 2 36" xfId="517" xr:uid="{00000000-0005-0000-0000-000009020000}"/>
    <cellStyle name="Normal 2 3 2 37" xfId="518" xr:uid="{00000000-0005-0000-0000-00000A020000}"/>
    <cellStyle name="Normal 2 3 2 38" xfId="519" xr:uid="{00000000-0005-0000-0000-00000B020000}"/>
    <cellStyle name="Normal 2 3 2 39" xfId="520" xr:uid="{00000000-0005-0000-0000-00000C020000}"/>
    <cellStyle name="Normal 2 3 2 4" xfId="521" xr:uid="{00000000-0005-0000-0000-00000D020000}"/>
    <cellStyle name="Normal 2 3 2 40" xfId="522" xr:uid="{00000000-0005-0000-0000-00000E020000}"/>
    <cellStyle name="Normal 2 3 2 41" xfId="523" xr:uid="{00000000-0005-0000-0000-00000F020000}"/>
    <cellStyle name="Normal 2 3 2 42" xfId="524" xr:uid="{00000000-0005-0000-0000-000010020000}"/>
    <cellStyle name="Normal 2 3 2 43" xfId="525" xr:uid="{00000000-0005-0000-0000-000011020000}"/>
    <cellStyle name="Normal 2 3 2 44" xfId="526" xr:uid="{00000000-0005-0000-0000-000012020000}"/>
    <cellStyle name="Normal 2 3 2 45" xfId="527" xr:uid="{00000000-0005-0000-0000-000013020000}"/>
    <cellStyle name="Normal 2 3 2 46" xfId="528" xr:uid="{00000000-0005-0000-0000-000014020000}"/>
    <cellStyle name="Normal 2 3 2 47" xfId="529" xr:uid="{00000000-0005-0000-0000-000015020000}"/>
    <cellStyle name="Normal 2 3 2 48" xfId="530" xr:uid="{00000000-0005-0000-0000-000016020000}"/>
    <cellStyle name="Normal 2 3 2 49" xfId="531" xr:uid="{00000000-0005-0000-0000-000017020000}"/>
    <cellStyle name="Normal 2 3 2 5" xfId="532" xr:uid="{00000000-0005-0000-0000-000018020000}"/>
    <cellStyle name="Normal 2 3 2 50" xfId="533" xr:uid="{00000000-0005-0000-0000-000019020000}"/>
    <cellStyle name="Normal 2 3 2 51" xfId="534" xr:uid="{00000000-0005-0000-0000-00001A020000}"/>
    <cellStyle name="Normal 2 3 2 52" xfId="535" xr:uid="{00000000-0005-0000-0000-00001B020000}"/>
    <cellStyle name="Normal 2 3 2 53" xfId="536" xr:uid="{00000000-0005-0000-0000-00001C020000}"/>
    <cellStyle name="Normal 2 3 2 54" xfId="537" xr:uid="{00000000-0005-0000-0000-00001D020000}"/>
    <cellStyle name="Normal 2 3 2 55" xfId="538" xr:uid="{00000000-0005-0000-0000-00001E020000}"/>
    <cellStyle name="Normal 2 3 2 56" xfId="539" xr:uid="{00000000-0005-0000-0000-00001F020000}"/>
    <cellStyle name="Normal 2 3 2 57" xfId="540" xr:uid="{00000000-0005-0000-0000-000020020000}"/>
    <cellStyle name="Normal 2 3 2 58" xfId="541" xr:uid="{00000000-0005-0000-0000-000021020000}"/>
    <cellStyle name="Normal 2 3 2 59" xfId="542" xr:uid="{00000000-0005-0000-0000-000022020000}"/>
    <cellStyle name="Normal 2 3 2 6" xfId="543" xr:uid="{00000000-0005-0000-0000-000023020000}"/>
    <cellStyle name="Normal 2 3 2 60" xfId="544" xr:uid="{00000000-0005-0000-0000-000024020000}"/>
    <cellStyle name="Normal 2 3 2 61" xfId="545" xr:uid="{00000000-0005-0000-0000-000025020000}"/>
    <cellStyle name="Normal 2 3 2 62" xfId="546" xr:uid="{00000000-0005-0000-0000-000026020000}"/>
    <cellStyle name="Normal 2 3 2 63" xfId="547" xr:uid="{00000000-0005-0000-0000-000027020000}"/>
    <cellStyle name="Normal 2 3 2 64" xfId="548" xr:uid="{00000000-0005-0000-0000-000028020000}"/>
    <cellStyle name="Normal 2 3 2 65" xfId="549" xr:uid="{00000000-0005-0000-0000-000029020000}"/>
    <cellStyle name="Normal 2 3 2 66" xfId="550" xr:uid="{00000000-0005-0000-0000-00002A020000}"/>
    <cellStyle name="Normal 2 3 2 67" xfId="551" xr:uid="{00000000-0005-0000-0000-00002B020000}"/>
    <cellStyle name="Normal 2 3 2 68" xfId="552" xr:uid="{00000000-0005-0000-0000-00002C020000}"/>
    <cellStyle name="Normal 2 3 2 69" xfId="553" xr:uid="{00000000-0005-0000-0000-00002D020000}"/>
    <cellStyle name="Normal 2 3 2 7" xfId="554" xr:uid="{00000000-0005-0000-0000-00002E020000}"/>
    <cellStyle name="Normal 2 3 2 70" xfId="555" xr:uid="{00000000-0005-0000-0000-00002F020000}"/>
    <cellStyle name="Normal 2 3 2 71" xfId="556" xr:uid="{00000000-0005-0000-0000-000030020000}"/>
    <cellStyle name="Normal 2 3 2 72" xfId="557" xr:uid="{00000000-0005-0000-0000-000031020000}"/>
    <cellStyle name="Normal 2 3 2 73" xfId="558" xr:uid="{00000000-0005-0000-0000-000032020000}"/>
    <cellStyle name="Normal 2 3 2 74" xfId="559" xr:uid="{00000000-0005-0000-0000-000033020000}"/>
    <cellStyle name="Normal 2 3 2 75" xfId="560" xr:uid="{00000000-0005-0000-0000-000034020000}"/>
    <cellStyle name="Normal 2 3 2 76" xfId="561" xr:uid="{00000000-0005-0000-0000-000035020000}"/>
    <cellStyle name="Normal 2 3 2 77" xfId="562" xr:uid="{00000000-0005-0000-0000-000036020000}"/>
    <cellStyle name="Normal 2 3 2 78" xfId="563" xr:uid="{00000000-0005-0000-0000-000037020000}"/>
    <cellStyle name="Normal 2 3 2 79" xfId="564" xr:uid="{00000000-0005-0000-0000-000038020000}"/>
    <cellStyle name="Normal 2 3 2 8" xfId="565" xr:uid="{00000000-0005-0000-0000-000039020000}"/>
    <cellStyle name="Normal 2 3 2 80" xfId="566" xr:uid="{00000000-0005-0000-0000-00003A020000}"/>
    <cellStyle name="Normal 2 3 2 81" xfId="567" xr:uid="{00000000-0005-0000-0000-00003B020000}"/>
    <cellStyle name="Normal 2 3 2 82" xfId="568" xr:uid="{00000000-0005-0000-0000-00003C020000}"/>
    <cellStyle name="Normal 2 3 2 83" xfId="569" xr:uid="{00000000-0005-0000-0000-00003D020000}"/>
    <cellStyle name="Normal 2 3 2 84" xfId="570" xr:uid="{00000000-0005-0000-0000-00003E020000}"/>
    <cellStyle name="Normal 2 3 2 85" xfId="571" xr:uid="{00000000-0005-0000-0000-00003F020000}"/>
    <cellStyle name="Normal 2 3 2 86" xfId="572" xr:uid="{00000000-0005-0000-0000-000040020000}"/>
    <cellStyle name="Normal 2 3 2 87" xfId="573" xr:uid="{00000000-0005-0000-0000-000041020000}"/>
    <cellStyle name="Normal 2 3 2 88" xfId="574" xr:uid="{00000000-0005-0000-0000-000042020000}"/>
    <cellStyle name="Normal 2 3 2 89" xfId="575" xr:uid="{00000000-0005-0000-0000-000043020000}"/>
    <cellStyle name="Normal 2 3 2 9" xfId="576" xr:uid="{00000000-0005-0000-0000-000044020000}"/>
    <cellStyle name="Normal 2 3 2 90" xfId="577" xr:uid="{00000000-0005-0000-0000-000045020000}"/>
    <cellStyle name="Normal 2 3 2 91" xfId="578" xr:uid="{00000000-0005-0000-0000-000046020000}"/>
    <cellStyle name="Normal 2 3 2 92" xfId="579" xr:uid="{00000000-0005-0000-0000-000047020000}"/>
    <cellStyle name="Normal 2 3 2 93" xfId="580" xr:uid="{00000000-0005-0000-0000-000048020000}"/>
    <cellStyle name="Normal 2 3 2 94" xfId="581" xr:uid="{00000000-0005-0000-0000-000049020000}"/>
    <cellStyle name="Normal 2 3 2 95" xfId="582" xr:uid="{00000000-0005-0000-0000-00004A020000}"/>
    <cellStyle name="Normal 2 3 2 96" xfId="583" xr:uid="{00000000-0005-0000-0000-00004B020000}"/>
    <cellStyle name="Normal 2 3 2 97" xfId="584" xr:uid="{00000000-0005-0000-0000-00004C020000}"/>
    <cellStyle name="Normal 2 3 2 98" xfId="585" xr:uid="{00000000-0005-0000-0000-00004D020000}"/>
    <cellStyle name="Normal 2 3 2 99" xfId="586" xr:uid="{00000000-0005-0000-0000-00004E020000}"/>
    <cellStyle name="Normal 2 3 20" xfId="587" xr:uid="{00000000-0005-0000-0000-00004F020000}"/>
    <cellStyle name="Normal 2 3 21" xfId="588" xr:uid="{00000000-0005-0000-0000-000050020000}"/>
    <cellStyle name="Normal 2 3 22" xfId="589" xr:uid="{00000000-0005-0000-0000-000051020000}"/>
    <cellStyle name="Normal 2 3 23" xfId="590" xr:uid="{00000000-0005-0000-0000-000052020000}"/>
    <cellStyle name="Normal 2 3 24" xfId="591" xr:uid="{00000000-0005-0000-0000-000053020000}"/>
    <cellStyle name="Normal 2 3 25" xfId="592" xr:uid="{00000000-0005-0000-0000-000054020000}"/>
    <cellStyle name="Normal 2 3 26" xfId="593" xr:uid="{00000000-0005-0000-0000-000055020000}"/>
    <cellStyle name="Normal 2 3 27" xfId="594" xr:uid="{00000000-0005-0000-0000-000056020000}"/>
    <cellStyle name="Normal 2 3 28" xfId="595" xr:uid="{00000000-0005-0000-0000-000057020000}"/>
    <cellStyle name="Normal 2 3 29" xfId="596" xr:uid="{00000000-0005-0000-0000-000058020000}"/>
    <cellStyle name="Normal 2 3 3" xfId="597" xr:uid="{00000000-0005-0000-0000-000059020000}"/>
    <cellStyle name="Normal 2 3 30" xfId="598" xr:uid="{00000000-0005-0000-0000-00005A020000}"/>
    <cellStyle name="Normal 2 3 31" xfId="599" xr:uid="{00000000-0005-0000-0000-00005B020000}"/>
    <cellStyle name="Normal 2 3 32" xfId="600" xr:uid="{00000000-0005-0000-0000-00005C020000}"/>
    <cellStyle name="Normal 2 3 33" xfId="601" xr:uid="{00000000-0005-0000-0000-00005D020000}"/>
    <cellStyle name="Normal 2 3 34" xfId="602" xr:uid="{00000000-0005-0000-0000-00005E020000}"/>
    <cellStyle name="Normal 2 3 35" xfId="603" xr:uid="{00000000-0005-0000-0000-00005F020000}"/>
    <cellStyle name="Normal 2 3 36" xfId="604" xr:uid="{00000000-0005-0000-0000-000060020000}"/>
    <cellStyle name="Normal 2 3 37" xfId="605" xr:uid="{00000000-0005-0000-0000-000061020000}"/>
    <cellStyle name="Normal 2 3 38" xfId="606" xr:uid="{00000000-0005-0000-0000-000062020000}"/>
    <cellStyle name="Normal 2 3 39" xfId="607" xr:uid="{00000000-0005-0000-0000-000063020000}"/>
    <cellStyle name="Normal 2 3 4" xfId="608" xr:uid="{00000000-0005-0000-0000-000064020000}"/>
    <cellStyle name="Normal 2 3 40" xfId="609" xr:uid="{00000000-0005-0000-0000-000065020000}"/>
    <cellStyle name="Normal 2 3 41" xfId="610" xr:uid="{00000000-0005-0000-0000-000066020000}"/>
    <cellStyle name="Normal 2 3 42" xfId="611" xr:uid="{00000000-0005-0000-0000-000067020000}"/>
    <cellStyle name="Normal 2 3 43" xfId="612" xr:uid="{00000000-0005-0000-0000-000068020000}"/>
    <cellStyle name="Normal 2 3 44" xfId="613" xr:uid="{00000000-0005-0000-0000-000069020000}"/>
    <cellStyle name="Normal 2 3 45" xfId="614" xr:uid="{00000000-0005-0000-0000-00006A020000}"/>
    <cellStyle name="Normal 2 3 46" xfId="615" xr:uid="{00000000-0005-0000-0000-00006B020000}"/>
    <cellStyle name="Normal 2 3 47" xfId="616" xr:uid="{00000000-0005-0000-0000-00006C020000}"/>
    <cellStyle name="Normal 2 3 48" xfId="617" xr:uid="{00000000-0005-0000-0000-00006D020000}"/>
    <cellStyle name="Normal 2 3 49" xfId="618" xr:uid="{00000000-0005-0000-0000-00006E020000}"/>
    <cellStyle name="Normal 2 3 5" xfId="619" xr:uid="{00000000-0005-0000-0000-00006F020000}"/>
    <cellStyle name="Normal 2 3 50" xfId="620" xr:uid="{00000000-0005-0000-0000-000070020000}"/>
    <cellStyle name="Normal 2 3 51" xfId="621" xr:uid="{00000000-0005-0000-0000-000071020000}"/>
    <cellStyle name="Normal 2 3 52" xfId="622" xr:uid="{00000000-0005-0000-0000-000072020000}"/>
    <cellStyle name="Normal 2 3 53" xfId="623" xr:uid="{00000000-0005-0000-0000-000073020000}"/>
    <cellStyle name="Normal 2 3 54" xfId="624" xr:uid="{00000000-0005-0000-0000-000074020000}"/>
    <cellStyle name="Normal 2 3 55" xfId="625" xr:uid="{00000000-0005-0000-0000-000075020000}"/>
    <cellStyle name="Normal 2 3 56" xfId="626" xr:uid="{00000000-0005-0000-0000-000076020000}"/>
    <cellStyle name="Normal 2 3 57" xfId="627" xr:uid="{00000000-0005-0000-0000-000077020000}"/>
    <cellStyle name="Normal 2 3 58" xfId="628" xr:uid="{00000000-0005-0000-0000-000078020000}"/>
    <cellStyle name="Normal 2 3 59" xfId="629" xr:uid="{00000000-0005-0000-0000-000079020000}"/>
    <cellStyle name="Normal 2 3 6" xfId="630" xr:uid="{00000000-0005-0000-0000-00007A020000}"/>
    <cellStyle name="Normal 2 3 60" xfId="631" xr:uid="{00000000-0005-0000-0000-00007B020000}"/>
    <cellStyle name="Normal 2 3 61" xfId="632" xr:uid="{00000000-0005-0000-0000-00007C020000}"/>
    <cellStyle name="Normal 2 3 62" xfId="633" xr:uid="{00000000-0005-0000-0000-00007D020000}"/>
    <cellStyle name="Normal 2 3 63" xfId="634" xr:uid="{00000000-0005-0000-0000-00007E020000}"/>
    <cellStyle name="Normal 2 3 64" xfId="635" xr:uid="{00000000-0005-0000-0000-00007F020000}"/>
    <cellStyle name="Normal 2 3 65" xfId="636" xr:uid="{00000000-0005-0000-0000-000080020000}"/>
    <cellStyle name="Normal 2 3 66" xfId="637" xr:uid="{00000000-0005-0000-0000-000081020000}"/>
    <cellStyle name="Normal 2 3 67" xfId="638" xr:uid="{00000000-0005-0000-0000-000082020000}"/>
    <cellStyle name="Normal 2 3 68" xfId="639" xr:uid="{00000000-0005-0000-0000-000083020000}"/>
    <cellStyle name="Normal 2 3 69" xfId="640" xr:uid="{00000000-0005-0000-0000-000084020000}"/>
    <cellStyle name="Normal 2 3 7" xfId="641" xr:uid="{00000000-0005-0000-0000-000085020000}"/>
    <cellStyle name="Normal 2 3 70" xfId="642" xr:uid="{00000000-0005-0000-0000-000086020000}"/>
    <cellStyle name="Normal 2 3 71" xfId="643" xr:uid="{00000000-0005-0000-0000-000087020000}"/>
    <cellStyle name="Normal 2 3 72" xfId="644" xr:uid="{00000000-0005-0000-0000-000088020000}"/>
    <cellStyle name="Normal 2 3 73" xfId="645" xr:uid="{00000000-0005-0000-0000-000089020000}"/>
    <cellStyle name="Normal 2 3 74" xfId="646" xr:uid="{00000000-0005-0000-0000-00008A020000}"/>
    <cellStyle name="Normal 2 3 75" xfId="647" xr:uid="{00000000-0005-0000-0000-00008B020000}"/>
    <cellStyle name="Normal 2 3 76" xfId="648" xr:uid="{00000000-0005-0000-0000-00008C020000}"/>
    <cellStyle name="Normal 2 3 77" xfId="649" xr:uid="{00000000-0005-0000-0000-00008D020000}"/>
    <cellStyle name="Normal 2 3 78" xfId="650" xr:uid="{00000000-0005-0000-0000-00008E020000}"/>
    <cellStyle name="Normal 2 3 79" xfId="651" xr:uid="{00000000-0005-0000-0000-00008F020000}"/>
    <cellStyle name="Normal 2 3 8" xfId="652" xr:uid="{00000000-0005-0000-0000-000090020000}"/>
    <cellStyle name="Normal 2 3 80" xfId="653" xr:uid="{00000000-0005-0000-0000-000091020000}"/>
    <cellStyle name="Normal 2 3 81" xfId="654" xr:uid="{00000000-0005-0000-0000-000092020000}"/>
    <cellStyle name="Normal 2 3 82" xfId="655" xr:uid="{00000000-0005-0000-0000-000093020000}"/>
    <cellStyle name="Normal 2 3 83" xfId="656" xr:uid="{00000000-0005-0000-0000-000094020000}"/>
    <cellStyle name="Normal 2 3 84" xfId="657" xr:uid="{00000000-0005-0000-0000-000095020000}"/>
    <cellStyle name="Normal 2 3 85" xfId="658" xr:uid="{00000000-0005-0000-0000-000096020000}"/>
    <cellStyle name="Normal 2 3 86" xfId="659" xr:uid="{00000000-0005-0000-0000-000097020000}"/>
    <cellStyle name="Normal 2 3 87" xfId="660" xr:uid="{00000000-0005-0000-0000-000098020000}"/>
    <cellStyle name="Normal 2 3 88" xfId="661" xr:uid="{00000000-0005-0000-0000-000099020000}"/>
    <cellStyle name="Normal 2 3 89" xfId="662" xr:uid="{00000000-0005-0000-0000-00009A020000}"/>
    <cellStyle name="Normal 2 3 9" xfId="663" xr:uid="{00000000-0005-0000-0000-00009B020000}"/>
    <cellStyle name="Normal 2 3 90" xfId="664" xr:uid="{00000000-0005-0000-0000-00009C020000}"/>
    <cellStyle name="Normal 2 3 91" xfId="665" xr:uid="{00000000-0005-0000-0000-00009D020000}"/>
    <cellStyle name="Normal 2 3 92" xfId="666" xr:uid="{00000000-0005-0000-0000-00009E020000}"/>
    <cellStyle name="Normal 2 3 93" xfId="667" xr:uid="{00000000-0005-0000-0000-00009F020000}"/>
    <cellStyle name="Normal 2 3 94" xfId="668" xr:uid="{00000000-0005-0000-0000-0000A0020000}"/>
    <cellStyle name="Normal 2 3 95" xfId="669" xr:uid="{00000000-0005-0000-0000-0000A1020000}"/>
    <cellStyle name="Normal 2 3 96" xfId="670" xr:uid="{00000000-0005-0000-0000-0000A2020000}"/>
    <cellStyle name="Normal 2 3 97" xfId="671" xr:uid="{00000000-0005-0000-0000-0000A3020000}"/>
    <cellStyle name="Normal 2 3 98" xfId="672" xr:uid="{00000000-0005-0000-0000-0000A4020000}"/>
    <cellStyle name="Normal 2 3 99" xfId="673" xr:uid="{00000000-0005-0000-0000-0000A5020000}"/>
    <cellStyle name="Normal 2 4" xfId="674" xr:uid="{00000000-0005-0000-0000-0000A6020000}"/>
    <cellStyle name="Normal 2 4 10" xfId="675" xr:uid="{00000000-0005-0000-0000-0000A7020000}"/>
    <cellStyle name="Normal 2 4 100" xfId="676" xr:uid="{00000000-0005-0000-0000-0000A8020000}"/>
    <cellStyle name="Normal 2 4 101" xfId="677" xr:uid="{00000000-0005-0000-0000-0000A9020000}"/>
    <cellStyle name="Normal 2 4 102" xfId="678" xr:uid="{00000000-0005-0000-0000-0000AA020000}"/>
    <cellStyle name="Normal 2 4 103" xfId="679" xr:uid="{00000000-0005-0000-0000-0000AB020000}"/>
    <cellStyle name="Normal 2 4 104" xfId="680" xr:uid="{00000000-0005-0000-0000-0000AC020000}"/>
    <cellStyle name="Normal 2 4 105" xfId="681" xr:uid="{00000000-0005-0000-0000-0000AD020000}"/>
    <cellStyle name="Normal 2 4 106" xfId="682" xr:uid="{00000000-0005-0000-0000-0000AE020000}"/>
    <cellStyle name="Normal 2 4 107" xfId="683" xr:uid="{00000000-0005-0000-0000-0000AF020000}"/>
    <cellStyle name="Normal 2 4 108" xfId="684" xr:uid="{00000000-0005-0000-0000-0000B0020000}"/>
    <cellStyle name="Normal 2 4 11" xfId="685" xr:uid="{00000000-0005-0000-0000-0000B1020000}"/>
    <cellStyle name="Normal 2 4 12" xfId="686" xr:uid="{00000000-0005-0000-0000-0000B2020000}"/>
    <cellStyle name="Normal 2 4 13" xfId="687" xr:uid="{00000000-0005-0000-0000-0000B3020000}"/>
    <cellStyle name="Normal 2 4 14" xfId="688" xr:uid="{00000000-0005-0000-0000-0000B4020000}"/>
    <cellStyle name="Normal 2 4 15" xfId="689" xr:uid="{00000000-0005-0000-0000-0000B5020000}"/>
    <cellStyle name="Normal 2 4 16" xfId="690" xr:uid="{00000000-0005-0000-0000-0000B6020000}"/>
    <cellStyle name="Normal 2 4 17" xfId="691" xr:uid="{00000000-0005-0000-0000-0000B7020000}"/>
    <cellStyle name="Normal 2 4 18" xfId="692" xr:uid="{00000000-0005-0000-0000-0000B8020000}"/>
    <cellStyle name="Normal 2 4 19" xfId="693" xr:uid="{00000000-0005-0000-0000-0000B9020000}"/>
    <cellStyle name="Normal 2 4 2" xfId="694" xr:uid="{00000000-0005-0000-0000-0000BA020000}"/>
    <cellStyle name="Normal 2 4 2 10" xfId="695" xr:uid="{00000000-0005-0000-0000-0000BB020000}"/>
    <cellStyle name="Normal 2 4 2 100" xfId="696" xr:uid="{00000000-0005-0000-0000-0000BC020000}"/>
    <cellStyle name="Normal 2 4 2 101" xfId="697" xr:uid="{00000000-0005-0000-0000-0000BD020000}"/>
    <cellStyle name="Normal 2 4 2 102" xfId="698" xr:uid="{00000000-0005-0000-0000-0000BE020000}"/>
    <cellStyle name="Normal 2 4 2 103" xfId="699" xr:uid="{00000000-0005-0000-0000-0000BF020000}"/>
    <cellStyle name="Normal 2 4 2 104" xfId="700" xr:uid="{00000000-0005-0000-0000-0000C0020000}"/>
    <cellStyle name="Normal 2 4 2 105" xfId="701" xr:uid="{00000000-0005-0000-0000-0000C1020000}"/>
    <cellStyle name="Normal 2 4 2 106" xfId="702" xr:uid="{00000000-0005-0000-0000-0000C2020000}"/>
    <cellStyle name="Normal 2 4 2 107" xfId="703" xr:uid="{00000000-0005-0000-0000-0000C3020000}"/>
    <cellStyle name="Normal 2 4 2 11" xfId="704" xr:uid="{00000000-0005-0000-0000-0000C4020000}"/>
    <cellStyle name="Normal 2 4 2 12" xfId="705" xr:uid="{00000000-0005-0000-0000-0000C5020000}"/>
    <cellStyle name="Normal 2 4 2 13" xfId="706" xr:uid="{00000000-0005-0000-0000-0000C6020000}"/>
    <cellStyle name="Normal 2 4 2 14" xfId="707" xr:uid="{00000000-0005-0000-0000-0000C7020000}"/>
    <cellStyle name="Normal 2 4 2 15" xfId="708" xr:uid="{00000000-0005-0000-0000-0000C8020000}"/>
    <cellStyle name="Normal 2 4 2 16" xfId="709" xr:uid="{00000000-0005-0000-0000-0000C9020000}"/>
    <cellStyle name="Normal 2 4 2 17" xfId="710" xr:uid="{00000000-0005-0000-0000-0000CA020000}"/>
    <cellStyle name="Normal 2 4 2 18" xfId="711" xr:uid="{00000000-0005-0000-0000-0000CB020000}"/>
    <cellStyle name="Normal 2 4 2 19" xfId="712" xr:uid="{00000000-0005-0000-0000-0000CC020000}"/>
    <cellStyle name="Normal 2 4 2 2" xfId="713" xr:uid="{00000000-0005-0000-0000-0000CD020000}"/>
    <cellStyle name="Normal 2 4 2 20" xfId="714" xr:uid="{00000000-0005-0000-0000-0000CE020000}"/>
    <cellStyle name="Normal 2 4 2 21" xfId="715" xr:uid="{00000000-0005-0000-0000-0000CF020000}"/>
    <cellStyle name="Normal 2 4 2 22" xfId="716" xr:uid="{00000000-0005-0000-0000-0000D0020000}"/>
    <cellStyle name="Normal 2 4 2 23" xfId="717" xr:uid="{00000000-0005-0000-0000-0000D1020000}"/>
    <cellStyle name="Normal 2 4 2 24" xfId="718" xr:uid="{00000000-0005-0000-0000-0000D2020000}"/>
    <cellStyle name="Normal 2 4 2 25" xfId="719" xr:uid="{00000000-0005-0000-0000-0000D3020000}"/>
    <cellStyle name="Normal 2 4 2 26" xfId="720" xr:uid="{00000000-0005-0000-0000-0000D4020000}"/>
    <cellStyle name="Normal 2 4 2 27" xfId="721" xr:uid="{00000000-0005-0000-0000-0000D5020000}"/>
    <cellStyle name="Normal 2 4 2 28" xfId="722" xr:uid="{00000000-0005-0000-0000-0000D6020000}"/>
    <cellStyle name="Normal 2 4 2 29" xfId="723" xr:uid="{00000000-0005-0000-0000-0000D7020000}"/>
    <cellStyle name="Normal 2 4 2 3" xfId="724" xr:uid="{00000000-0005-0000-0000-0000D8020000}"/>
    <cellStyle name="Normal 2 4 2 30" xfId="725" xr:uid="{00000000-0005-0000-0000-0000D9020000}"/>
    <cellStyle name="Normal 2 4 2 31" xfId="726" xr:uid="{00000000-0005-0000-0000-0000DA020000}"/>
    <cellStyle name="Normal 2 4 2 32" xfId="727" xr:uid="{00000000-0005-0000-0000-0000DB020000}"/>
    <cellStyle name="Normal 2 4 2 33" xfId="728" xr:uid="{00000000-0005-0000-0000-0000DC020000}"/>
    <cellStyle name="Normal 2 4 2 34" xfId="729" xr:uid="{00000000-0005-0000-0000-0000DD020000}"/>
    <cellStyle name="Normal 2 4 2 35" xfId="730" xr:uid="{00000000-0005-0000-0000-0000DE020000}"/>
    <cellStyle name="Normal 2 4 2 36" xfId="731" xr:uid="{00000000-0005-0000-0000-0000DF020000}"/>
    <cellStyle name="Normal 2 4 2 37" xfId="732" xr:uid="{00000000-0005-0000-0000-0000E0020000}"/>
    <cellStyle name="Normal 2 4 2 38" xfId="733" xr:uid="{00000000-0005-0000-0000-0000E1020000}"/>
    <cellStyle name="Normal 2 4 2 39" xfId="734" xr:uid="{00000000-0005-0000-0000-0000E2020000}"/>
    <cellStyle name="Normal 2 4 2 4" xfId="735" xr:uid="{00000000-0005-0000-0000-0000E3020000}"/>
    <cellStyle name="Normal 2 4 2 40" xfId="736" xr:uid="{00000000-0005-0000-0000-0000E4020000}"/>
    <cellStyle name="Normal 2 4 2 41" xfId="737" xr:uid="{00000000-0005-0000-0000-0000E5020000}"/>
    <cellStyle name="Normal 2 4 2 42" xfId="738" xr:uid="{00000000-0005-0000-0000-0000E6020000}"/>
    <cellStyle name="Normal 2 4 2 43" xfId="739" xr:uid="{00000000-0005-0000-0000-0000E7020000}"/>
    <cellStyle name="Normal 2 4 2 44" xfId="740" xr:uid="{00000000-0005-0000-0000-0000E8020000}"/>
    <cellStyle name="Normal 2 4 2 45" xfId="741" xr:uid="{00000000-0005-0000-0000-0000E9020000}"/>
    <cellStyle name="Normal 2 4 2 46" xfId="742" xr:uid="{00000000-0005-0000-0000-0000EA020000}"/>
    <cellStyle name="Normal 2 4 2 47" xfId="743" xr:uid="{00000000-0005-0000-0000-0000EB020000}"/>
    <cellStyle name="Normal 2 4 2 48" xfId="744" xr:uid="{00000000-0005-0000-0000-0000EC020000}"/>
    <cellStyle name="Normal 2 4 2 49" xfId="745" xr:uid="{00000000-0005-0000-0000-0000ED020000}"/>
    <cellStyle name="Normal 2 4 2 5" xfId="746" xr:uid="{00000000-0005-0000-0000-0000EE020000}"/>
    <cellStyle name="Normal 2 4 2 50" xfId="747" xr:uid="{00000000-0005-0000-0000-0000EF020000}"/>
    <cellStyle name="Normal 2 4 2 51" xfId="748" xr:uid="{00000000-0005-0000-0000-0000F0020000}"/>
    <cellStyle name="Normal 2 4 2 52" xfId="749" xr:uid="{00000000-0005-0000-0000-0000F1020000}"/>
    <cellStyle name="Normal 2 4 2 53" xfId="750" xr:uid="{00000000-0005-0000-0000-0000F2020000}"/>
    <cellStyle name="Normal 2 4 2 54" xfId="751" xr:uid="{00000000-0005-0000-0000-0000F3020000}"/>
    <cellStyle name="Normal 2 4 2 55" xfId="752" xr:uid="{00000000-0005-0000-0000-0000F4020000}"/>
    <cellStyle name="Normal 2 4 2 56" xfId="753" xr:uid="{00000000-0005-0000-0000-0000F5020000}"/>
    <cellStyle name="Normal 2 4 2 57" xfId="754" xr:uid="{00000000-0005-0000-0000-0000F6020000}"/>
    <cellStyle name="Normal 2 4 2 58" xfId="755" xr:uid="{00000000-0005-0000-0000-0000F7020000}"/>
    <cellStyle name="Normal 2 4 2 59" xfId="756" xr:uid="{00000000-0005-0000-0000-0000F8020000}"/>
    <cellStyle name="Normal 2 4 2 6" xfId="757" xr:uid="{00000000-0005-0000-0000-0000F9020000}"/>
    <cellStyle name="Normal 2 4 2 60" xfId="758" xr:uid="{00000000-0005-0000-0000-0000FA020000}"/>
    <cellStyle name="Normal 2 4 2 61" xfId="759" xr:uid="{00000000-0005-0000-0000-0000FB020000}"/>
    <cellStyle name="Normal 2 4 2 62" xfId="760" xr:uid="{00000000-0005-0000-0000-0000FC020000}"/>
    <cellStyle name="Normal 2 4 2 63" xfId="761" xr:uid="{00000000-0005-0000-0000-0000FD020000}"/>
    <cellStyle name="Normal 2 4 2 64" xfId="762" xr:uid="{00000000-0005-0000-0000-0000FE020000}"/>
    <cellStyle name="Normal 2 4 2 65" xfId="763" xr:uid="{00000000-0005-0000-0000-0000FF020000}"/>
    <cellStyle name="Normal 2 4 2 66" xfId="764" xr:uid="{00000000-0005-0000-0000-000000030000}"/>
    <cellStyle name="Normal 2 4 2 67" xfId="765" xr:uid="{00000000-0005-0000-0000-000001030000}"/>
    <cellStyle name="Normal 2 4 2 68" xfId="766" xr:uid="{00000000-0005-0000-0000-000002030000}"/>
    <cellStyle name="Normal 2 4 2 69" xfId="767" xr:uid="{00000000-0005-0000-0000-000003030000}"/>
    <cellStyle name="Normal 2 4 2 7" xfId="768" xr:uid="{00000000-0005-0000-0000-000004030000}"/>
    <cellStyle name="Normal 2 4 2 70" xfId="769" xr:uid="{00000000-0005-0000-0000-000005030000}"/>
    <cellStyle name="Normal 2 4 2 71" xfId="770" xr:uid="{00000000-0005-0000-0000-000006030000}"/>
    <cellStyle name="Normal 2 4 2 72" xfId="771" xr:uid="{00000000-0005-0000-0000-000007030000}"/>
    <cellStyle name="Normal 2 4 2 73" xfId="772" xr:uid="{00000000-0005-0000-0000-000008030000}"/>
    <cellStyle name="Normal 2 4 2 74" xfId="773" xr:uid="{00000000-0005-0000-0000-000009030000}"/>
    <cellStyle name="Normal 2 4 2 75" xfId="774" xr:uid="{00000000-0005-0000-0000-00000A030000}"/>
    <cellStyle name="Normal 2 4 2 76" xfId="775" xr:uid="{00000000-0005-0000-0000-00000B030000}"/>
    <cellStyle name="Normal 2 4 2 77" xfId="776" xr:uid="{00000000-0005-0000-0000-00000C030000}"/>
    <cellStyle name="Normal 2 4 2 78" xfId="777" xr:uid="{00000000-0005-0000-0000-00000D030000}"/>
    <cellStyle name="Normal 2 4 2 79" xfId="778" xr:uid="{00000000-0005-0000-0000-00000E030000}"/>
    <cellStyle name="Normal 2 4 2 8" xfId="779" xr:uid="{00000000-0005-0000-0000-00000F030000}"/>
    <cellStyle name="Normal 2 4 2 80" xfId="780" xr:uid="{00000000-0005-0000-0000-000010030000}"/>
    <cellStyle name="Normal 2 4 2 81" xfId="781" xr:uid="{00000000-0005-0000-0000-000011030000}"/>
    <cellStyle name="Normal 2 4 2 82" xfId="782" xr:uid="{00000000-0005-0000-0000-000012030000}"/>
    <cellStyle name="Normal 2 4 2 83" xfId="783" xr:uid="{00000000-0005-0000-0000-000013030000}"/>
    <cellStyle name="Normal 2 4 2 84" xfId="784" xr:uid="{00000000-0005-0000-0000-000014030000}"/>
    <cellStyle name="Normal 2 4 2 85" xfId="785" xr:uid="{00000000-0005-0000-0000-000015030000}"/>
    <cellStyle name="Normal 2 4 2 86" xfId="786" xr:uid="{00000000-0005-0000-0000-000016030000}"/>
    <cellStyle name="Normal 2 4 2 87" xfId="787" xr:uid="{00000000-0005-0000-0000-000017030000}"/>
    <cellStyle name="Normal 2 4 2 88" xfId="788" xr:uid="{00000000-0005-0000-0000-000018030000}"/>
    <cellStyle name="Normal 2 4 2 89" xfId="789" xr:uid="{00000000-0005-0000-0000-000019030000}"/>
    <cellStyle name="Normal 2 4 2 9" xfId="790" xr:uid="{00000000-0005-0000-0000-00001A030000}"/>
    <cellStyle name="Normal 2 4 2 90" xfId="791" xr:uid="{00000000-0005-0000-0000-00001B030000}"/>
    <cellStyle name="Normal 2 4 2 91" xfId="792" xr:uid="{00000000-0005-0000-0000-00001C030000}"/>
    <cellStyle name="Normal 2 4 2 92" xfId="793" xr:uid="{00000000-0005-0000-0000-00001D030000}"/>
    <cellStyle name="Normal 2 4 2 93" xfId="794" xr:uid="{00000000-0005-0000-0000-00001E030000}"/>
    <cellStyle name="Normal 2 4 2 94" xfId="795" xr:uid="{00000000-0005-0000-0000-00001F030000}"/>
    <cellStyle name="Normal 2 4 2 95" xfId="796" xr:uid="{00000000-0005-0000-0000-000020030000}"/>
    <cellStyle name="Normal 2 4 2 96" xfId="797" xr:uid="{00000000-0005-0000-0000-000021030000}"/>
    <cellStyle name="Normal 2 4 2 97" xfId="798" xr:uid="{00000000-0005-0000-0000-000022030000}"/>
    <cellStyle name="Normal 2 4 2 98" xfId="799" xr:uid="{00000000-0005-0000-0000-000023030000}"/>
    <cellStyle name="Normal 2 4 2 99" xfId="800" xr:uid="{00000000-0005-0000-0000-000024030000}"/>
    <cellStyle name="Normal 2 4 20" xfId="801" xr:uid="{00000000-0005-0000-0000-000025030000}"/>
    <cellStyle name="Normal 2 4 21" xfId="802" xr:uid="{00000000-0005-0000-0000-000026030000}"/>
    <cellStyle name="Normal 2 4 22" xfId="803" xr:uid="{00000000-0005-0000-0000-000027030000}"/>
    <cellStyle name="Normal 2 4 23" xfId="804" xr:uid="{00000000-0005-0000-0000-000028030000}"/>
    <cellStyle name="Normal 2 4 24" xfId="805" xr:uid="{00000000-0005-0000-0000-000029030000}"/>
    <cellStyle name="Normal 2 4 25" xfId="806" xr:uid="{00000000-0005-0000-0000-00002A030000}"/>
    <cellStyle name="Normal 2 4 26" xfId="807" xr:uid="{00000000-0005-0000-0000-00002B030000}"/>
    <cellStyle name="Normal 2 4 27" xfId="808" xr:uid="{00000000-0005-0000-0000-00002C030000}"/>
    <cellStyle name="Normal 2 4 28" xfId="809" xr:uid="{00000000-0005-0000-0000-00002D030000}"/>
    <cellStyle name="Normal 2 4 29" xfId="810" xr:uid="{00000000-0005-0000-0000-00002E030000}"/>
    <cellStyle name="Normal 2 4 3" xfId="811" xr:uid="{00000000-0005-0000-0000-00002F030000}"/>
    <cellStyle name="Normal 2 4 30" xfId="812" xr:uid="{00000000-0005-0000-0000-000030030000}"/>
    <cellStyle name="Normal 2 4 31" xfId="813" xr:uid="{00000000-0005-0000-0000-000031030000}"/>
    <cellStyle name="Normal 2 4 32" xfId="814" xr:uid="{00000000-0005-0000-0000-000032030000}"/>
    <cellStyle name="Normal 2 4 33" xfId="815" xr:uid="{00000000-0005-0000-0000-000033030000}"/>
    <cellStyle name="Normal 2 4 34" xfId="816" xr:uid="{00000000-0005-0000-0000-000034030000}"/>
    <cellStyle name="Normal 2 4 35" xfId="817" xr:uid="{00000000-0005-0000-0000-000035030000}"/>
    <cellStyle name="Normal 2 4 36" xfId="818" xr:uid="{00000000-0005-0000-0000-000036030000}"/>
    <cellStyle name="Normal 2 4 37" xfId="819" xr:uid="{00000000-0005-0000-0000-000037030000}"/>
    <cellStyle name="Normal 2 4 38" xfId="820" xr:uid="{00000000-0005-0000-0000-000038030000}"/>
    <cellStyle name="Normal 2 4 39" xfId="821" xr:uid="{00000000-0005-0000-0000-000039030000}"/>
    <cellStyle name="Normal 2 4 4" xfId="822" xr:uid="{00000000-0005-0000-0000-00003A030000}"/>
    <cellStyle name="Normal 2 4 40" xfId="823" xr:uid="{00000000-0005-0000-0000-00003B030000}"/>
    <cellStyle name="Normal 2 4 41" xfId="824" xr:uid="{00000000-0005-0000-0000-00003C030000}"/>
    <cellStyle name="Normal 2 4 42" xfId="825" xr:uid="{00000000-0005-0000-0000-00003D030000}"/>
    <cellStyle name="Normal 2 4 43" xfId="826" xr:uid="{00000000-0005-0000-0000-00003E030000}"/>
    <cellStyle name="Normal 2 4 44" xfId="827" xr:uid="{00000000-0005-0000-0000-00003F030000}"/>
    <cellStyle name="Normal 2 4 45" xfId="828" xr:uid="{00000000-0005-0000-0000-000040030000}"/>
    <cellStyle name="Normal 2 4 46" xfId="829" xr:uid="{00000000-0005-0000-0000-000041030000}"/>
    <cellStyle name="Normal 2 4 47" xfId="830" xr:uid="{00000000-0005-0000-0000-000042030000}"/>
    <cellStyle name="Normal 2 4 48" xfId="831" xr:uid="{00000000-0005-0000-0000-000043030000}"/>
    <cellStyle name="Normal 2 4 49" xfId="832" xr:uid="{00000000-0005-0000-0000-000044030000}"/>
    <cellStyle name="Normal 2 4 5" xfId="833" xr:uid="{00000000-0005-0000-0000-000045030000}"/>
    <cellStyle name="Normal 2 4 50" xfId="834" xr:uid="{00000000-0005-0000-0000-000046030000}"/>
    <cellStyle name="Normal 2 4 51" xfId="835" xr:uid="{00000000-0005-0000-0000-000047030000}"/>
    <cellStyle name="Normal 2 4 52" xfId="836" xr:uid="{00000000-0005-0000-0000-000048030000}"/>
    <cellStyle name="Normal 2 4 53" xfId="837" xr:uid="{00000000-0005-0000-0000-000049030000}"/>
    <cellStyle name="Normal 2 4 54" xfId="838" xr:uid="{00000000-0005-0000-0000-00004A030000}"/>
    <cellStyle name="Normal 2 4 55" xfId="839" xr:uid="{00000000-0005-0000-0000-00004B030000}"/>
    <cellStyle name="Normal 2 4 56" xfId="840" xr:uid="{00000000-0005-0000-0000-00004C030000}"/>
    <cellStyle name="Normal 2 4 57" xfId="841" xr:uid="{00000000-0005-0000-0000-00004D030000}"/>
    <cellStyle name="Normal 2 4 58" xfId="842" xr:uid="{00000000-0005-0000-0000-00004E030000}"/>
    <cellStyle name="Normal 2 4 59" xfId="843" xr:uid="{00000000-0005-0000-0000-00004F030000}"/>
    <cellStyle name="Normal 2 4 6" xfId="844" xr:uid="{00000000-0005-0000-0000-000050030000}"/>
    <cellStyle name="Normal 2 4 60" xfId="845" xr:uid="{00000000-0005-0000-0000-000051030000}"/>
    <cellStyle name="Normal 2 4 61" xfId="846" xr:uid="{00000000-0005-0000-0000-000052030000}"/>
    <cellStyle name="Normal 2 4 62" xfId="847" xr:uid="{00000000-0005-0000-0000-000053030000}"/>
    <cellStyle name="Normal 2 4 63" xfId="848" xr:uid="{00000000-0005-0000-0000-000054030000}"/>
    <cellStyle name="Normal 2 4 64" xfId="849" xr:uid="{00000000-0005-0000-0000-000055030000}"/>
    <cellStyle name="Normal 2 4 65" xfId="850" xr:uid="{00000000-0005-0000-0000-000056030000}"/>
    <cellStyle name="Normal 2 4 66" xfId="851" xr:uid="{00000000-0005-0000-0000-000057030000}"/>
    <cellStyle name="Normal 2 4 67" xfId="852" xr:uid="{00000000-0005-0000-0000-000058030000}"/>
    <cellStyle name="Normal 2 4 68" xfId="853" xr:uid="{00000000-0005-0000-0000-000059030000}"/>
    <cellStyle name="Normal 2 4 69" xfId="854" xr:uid="{00000000-0005-0000-0000-00005A030000}"/>
    <cellStyle name="Normal 2 4 7" xfId="855" xr:uid="{00000000-0005-0000-0000-00005B030000}"/>
    <cellStyle name="Normal 2 4 70" xfId="856" xr:uid="{00000000-0005-0000-0000-00005C030000}"/>
    <cellStyle name="Normal 2 4 71" xfId="857" xr:uid="{00000000-0005-0000-0000-00005D030000}"/>
    <cellStyle name="Normal 2 4 72" xfId="858" xr:uid="{00000000-0005-0000-0000-00005E030000}"/>
    <cellStyle name="Normal 2 4 73" xfId="859" xr:uid="{00000000-0005-0000-0000-00005F030000}"/>
    <cellStyle name="Normal 2 4 74" xfId="860" xr:uid="{00000000-0005-0000-0000-000060030000}"/>
    <cellStyle name="Normal 2 4 75" xfId="861" xr:uid="{00000000-0005-0000-0000-000061030000}"/>
    <cellStyle name="Normal 2 4 76" xfId="862" xr:uid="{00000000-0005-0000-0000-000062030000}"/>
    <cellStyle name="Normal 2 4 77" xfId="863" xr:uid="{00000000-0005-0000-0000-000063030000}"/>
    <cellStyle name="Normal 2 4 78" xfId="864" xr:uid="{00000000-0005-0000-0000-000064030000}"/>
    <cellStyle name="Normal 2 4 79" xfId="865" xr:uid="{00000000-0005-0000-0000-000065030000}"/>
    <cellStyle name="Normal 2 4 8" xfId="866" xr:uid="{00000000-0005-0000-0000-000066030000}"/>
    <cellStyle name="Normal 2 4 80" xfId="867" xr:uid="{00000000-0005-0000-0000-000067030000}"/>
    <cellStyle name="Normal 2 4 81" xfId="868" xr:uid="{00000000-0005-0000-0000-000068030000}"/>
    <cellStyle name="Normal 2 4 82" xfId="869" xr:uid="{00000000-0005-0000-0000-000069030000}"/>
    <cellStyle name="Normal 2 4 83" xfId="870" xr:uid="{00000000-0005-0000-0000-00006A030000}"/>
    <cellStyle name="Normal 2 4 84" xfId="871" xr:uid="{00000000-0005-0000-0000-00006B030000}"/>
    <cellStyle name="Normal 2 4 85" xfId="872" xr:uid="{00000000-0005-0000-0000-00006C030000}"/>
    <cellStyle name="Normal 2 4 86" xfId="873" xr:uid="{00000000-0005-0000-0000-00006D030000}"/>
    <cellStyle name="Normal 2 4 87" xfId="874" xr:uid="{00000000-0005-0000-0000-00006E030000}"/>
    <cellStyle name="Normal 2 4 88" xfId="875" xr:uid="{00000000-0005-0000-0000-00006F030000}"/>
    <cellStyle name="Normal 2 4 89" xfId="876" xr:uid="{00000000-0005-0000-0000-000070030000}"/>
    <cellStyle name="Normal 2 4 9" xfId="877" xr:uid="{00000000-0005-0000-0000-000071030000}"/>
    <cellStyle name="Normal 2 4 90" xfId="878" xr:uid="{00000000-0005-0000-0000-000072030000}"/>
    <cellStyle name="Normal 2 4 91" xfId="879" xr:uid="{00000000-0005-0000-0000-000073030000}"/>
    <cellStyle name="Normal 2 4 92" xfId="880" xr:uid="{00000000-0005-0000-0000-000074030000}"/>
    <cellStyle name="Normal 2 4 93" xfId="881" xr:uid="{00000000-0005-0000-0000-000075030000}"/>
    <cellStyle name="Normal 2 4 94" xfId="882" xr:uid="{00000000-0005-0000-0000-000076030000}"/>
    <cellStyle name="Normal 2 4 95" xfId="883" xr:uid="{00000000-0005-0000-0000-000077030000}"/>
    <cellStyle name="Normal 2 4 96" xfId="884" xr:uid="{00000000-0005-0000-0000-000078030000}"/>
    <cellStyle name="Normal 2 4 97" xfId="885" xr:uid="{00000000-0005-0000-0000-000079030000}"/>
    <cellStyle name="Normal 2 4 98" xfId="886" xr:uid="{00000000-0005-0000-0000-00007A030000}"/>
    <cellStyle name="Normal 2 4 99" xfId="887" xr:uid="{00000000-0005-0000-0000-00007B030000}"/>
    <cellStyle name="Normal 3" xfId="888" xr:uid="{00000000-0005-0000-0000-00007C030000}"/>
    <cellStyle name="Normal 3 10" xfId="889" xr:uid="{00000000-0005-0000-0000-00007D030000}"/>
    <cellStyle name="Normal 3 100" xfId="890" xr:uid="{00000000-0005-0000-0000-00007E030000}"/>
    <cellStyle name="Normal 3 101" xfId="891" xr:uid="{00000000-0005-0000-0000-00007F030000}"/>
    <cellStyle name="Normal 3 102" xfId="892" xr:uid="{00000000-0005-0000-0000-000080030000}"/>
    <cellStyle name="Normal 3 103" xfId="893" xr:uid="{00000000-0005-0000-0000-000081030000}"/>
    <cellStyle name="Normal 3 104" xfId="894" xr:uid="{00000000-0005-0000-0000-000082030000}"/>
    <cellStyle name="Normal 3 105" xfId="895" xr:uid="{00000000-0005-0000-0000-000083030000}"/>
    <cellStyle name="Normal 3 106" xfId="896" xr:uid="{00000000-0005-0000-0000-000084030000}"/>
    <cellStyle name="Normal 3 107" xfId="897" xr:uid="{00000000-0005-0000-0000-000085030000}"/>
    <cellStyle name="Normal 3 108" xfId="898" xr:uid="{00000000-0005-0000-0000-000086030000}"/>
    <cellStyle name="Normal 3 109" xfId="899" xr:uid="{00000000-0005-0000-0000-000087030000}"/>
    <cellStyle name="Normal 3 11" xfId="900" xr:uid="{00000000-0005-0000-0000-000088030000}"/>
    <cellStyle name="Normal 3 110" xfId="901" xr:uid="{00000000-0005-0000-0000-000089030000}"/>
    <cellStyle name="Normal 3 111" xfId="902" xr:uid="{00000000-0005-0000-0000-00008A030000}"/>
    <cellStyle name="Normal 3 112" xfId="903" xr:uid="{00000000-0005-0000-0000-00008B030000}"/>
    <cellStyle name="Normal 3 113" xfId="904" xr:uid="{00000000-0005-0000-0000-00008C030000}"/>
    <cellStyle name="Normal 3 114" xfId="905" xr:uid="{00000000-0005-0000-0000-00008D030000}"/>
    <cellStyle name="Normal 3 115" xfId="906" xr:uid="{00000000-0005-0000-0000-00008E030000}"/>
    <cellStyle name="Normal 3 116" xfId="2332" xr:uid="{00000000-0005-0000-0000-00008F030000}"/>
    <cellStyle name="Normal 3 12" xfId="907" xr:uid="{00000000-0005-0000-0000-000090030000}"/>
    <cellStyle name="Normal 3 13" xfId="908" xr:uid="{00000000-0005-0000-0000-000091030000}"/>
    <cellStyle name="Normal 3 14" xfId="909" xr:uid="{00000000-0005-0000-0000-000092030000}"/>
    <cellStyle name="Normal 3 15" xfId="910" xr:uid="{00000000-0005-0000-0000-000093030000}"/>
    <cellStyle name="Normal 3 16" xfId="911" xr:uid="{00000000-0005-0000-0000-000094030000}"/>
    <cellStyle name="Normal 3 17" xfId="912" xr:uid="{00000000-0005-0000-0000-000095030000}"/>
    <cellStyle name="Normal 3 18" xfId="913" xr:uid="{00000000-0005-0000-0000-000096030000}"/>
    <cellStyle name="Normal 3 19" xfId="914" xr:uid="{00000000-0005-0000-0000-000097030000}"/>
    <cellStyle name="Normal 3 2" xfId="915" xr:uid="{00000000-0005-0000-0000-000098030000}"/>
    <cellStyle name="Normal 3 2 10" xfId="916" xr:uid="{00000000-0005-0000-0000-000099030000}"/>
    <cellStyle name="Normal 3 2 100" xfId="917" xr:uid="{00000000-0005-0000-0000-00009A030000}"/>
    <cellStyle name="Normal 3 2 101" xfId="918" xr:uid="{00000000-0005-0000-0000-00009B030000}"/>
    <cellStyle name="Normal 3 2 102" xfId="919" xr:uid="{00000000-0005-0000-0000-00009C030000}"/>
    <cellStyle name="Normal 3 2 103" xfId="920" xr:uid="{00000000-0005-0000-0000-00009D030000}"/>
    <cellStyle name="Normal 3 2 104" xfId="921" xr:uid="{00000000-0005-0000-0000-00009E030000}"/>
    <cellStyle name="Normal 3 2 105" xfId="922" xr:uid="{00000000-0005-0000-0000-00009F030000}"/>
    <cellStyle name="Normal 3 2 106" xfId="923" xr:uid="{00000000-0005-0000-0000-0000A0030000}"/>
    <cellStyle name="Normal 3 2 107" xfId="924" xr:uid="{00000000-0005-0000-0000-0000A1030000}"/>
    <cellStyle name="Normal 3 2 108" xfId="925" xr:uid="{00000000-0005-0000-0000-0000A2030000}"/>
    <cellStyle name="Normal 3 2 11" xfId="926" xr:uid="{00000000-0005-0000-0000-0000A3030000}"/>
    <cellStyle name="Normal 3 2 12" xfId="927" xr:uid="{00000000-0005-0000-0000-0000A4030000}"/>
    <cellStyle name="Normal 3 2 13" xfId="928" xr:uid="{00000000-0005-0000-0000-0000A5030000}"/>
    <cellStyle name="Normal 3 2 14" xfId="929" xr:uid="{00000000-0005-0000-0000-0000A6030000}"/>
    <cellStyle name="Normal 3 2 15" xfId="930" xr:uid="{00000000-0005-0000-0000-0000A7030000}"/>
    <cellStyle name="Normal 3 2 16" xfId="931" xr:uid="{00000000-0005-0000-0000-0000A8030000}"/>
    <cellStyle name="Normal 3 2 17" xfId="932" xr:uid="{00000000-0005-0000-0000-0000A9030000}"/>
    <cellStyle name="Normal 3 2 18" xfId="933" xr:uid="{00000000-0005-0000-0000-0000AA030000}"/>
    <cellStyle name="Normal 3 2 19" xfId="934" xr:uid="{00000000-0005-0000-0000-0000AB030000}"/>
    <cellStyle name="Normal 3 2 2" xfId="935" xr:uid="{00000000-0005-0000-0000-0000AC030000}"/>
    <cellStyle name="Normal 3 2 2 10" xfId="936" xr:uid="{00000000-0005-0000-0000-0000AD030000}"/>
    <cellStyle name="Normal 3 2 2 100" xfId="937" xr:uid="{00000000-0005-0000-0000-0000AE030000}"/>
    <cellStyle name="Normal 3 2 2 101" xfId="938" xr:uid="{00000000-0005-0000-0000-0000AF030000}"/>
    <cellStyle name="Normal 3 2 2 102" xfId="939" xr:uid="{00000000-0005-0000-0000-0000B0030000}"/>
    <cellStyle name="Normal 3 2 2 103" xfId="940" xr:uid="{00000000-0005-0000-0000-0000B1030000}"/>
    <cellStyle name="Normal 3 2 2 104" xfId="941" xr:uid="{00000000-0005-0000-0000-0000B2030000}"/>
    <cellStyle name="Normal 3 2 2 105" xfId="942" xr:uid="{00000000-0005-0000-0000-0000B3030000}"/>
    <cellStyle name="Normal 3 2 2 106" xfId="943" xr:uid="{00000000-0005-0000-0000-0000B4030000}"/>
    <cellStyle name="Normal 3 2 2 107" xfId="944" xr:uid="{00000000-0005-0000-0000-0000B5030000}"/>
    <cellStyle name="Normal 3 2 2 11" xfId="945" xr:uid="{00000000-0005-0000-0000-0000B6030000}"/>
    <cellStyle name="Normal 3 2 2 12" xfId="946" xr:uid="{00000000-0005-0000-0000-0000B7030000}"/>
    <cellStyle name="Normal 3 2 2 13" xfId="947" xr:uid="{00000000-0005-0000-0000-0000B8030000}"/>
    <cellStyle name="Normal 3 2 2 14" xfId="948" xr:uid="{00000000-0005-0000-0000-0000B9030000}"/>
    <cellStyle name="Normal 3 2 2 15" xfId="949" xr:uid="{00000000-0005-0000-0000-0000BA030000}"/>
    <cellStyle name="Normal 3 2 2 16" xfId="950" xr:uid="{00000000-0005-0000-0000-0000BB030000}"/>
    <cellStyle name="Normal 3 2 2 17" xfId="951" xr:uid="{00000000-0005-0000-0000-0000BC030000}"/>
    <cellStyle name="Normal 3 2 2 18" xfId="952" xr:uid="{00000000-0005-0000-0000-0000BD030000}"/>
    <cellStyle name="Normal 3 2 2 19" xfId="953" xr:uid="{00000000-0005-0000-0000-0000BE030000}"/>
    <cellStyle name="Normal 3 2 2 2" xfId="954" xr:uid="{00000000-0005-0000-0000-0000BF030000}"/>
    <cellStyle name="Normal 3 2 2 20" xfId="955" xr:uid="{00000000-0005-0000-0000-0000C0030000}"/>
    <cellStyle name="Normal 3 2 2 21" xfId="956" xr:uid="{00000000-0005-0000-0000-0000C1030000}"/>
    <cellStyle name="Normal 3 2 2 22" xfId="957" xr:uid="{00000000-0005-0000-0000-0000C2030000}"/>
    <cellStyle name="Normal 3 2 2 23" xfId="958" xr:uid="{00000000-0005-0000-0000-0000C3030000}"/>
    <cellStyle name="Normal 3 2 2 24" xfId="959" xr:uid="{00000000-0005-0000-0000-0000C4030000}"/>
    <cellStyle name="Normal 3 2 2 25" xfId="960" xr:uid="{00000000-0005-0000-0000-0000C5030000}"/>
    <cellStyle name="Normal 3 2 2 26" xfId="961" xr:uid="{00000000-0005-0000-0000-0000C6030000}"/>
    <cellStyle name="Normal 3 2 2 27" xfId="962" xr:uid="{00000000-0005-0000-0000-0000C7030000}"/>
    <cellStyle name="Normal 3 2 2 28" xfId="963" xr:uid="{00000000-0005-0000-0000-0000C8030000}"/>
    <cellStyle name="Normal 3 2 2 29" xfId="964" xr:uid="{00000000-0005-0000-0000-0000C9030000}"/>
    <cellStyle name="Normal 3 2 2 3" xfId="965" xr:uid="{00000000-0005-0000-0000-0000CA030000}"/>
    <cellStyle name="Normal 3 2 2 30" xfId="966" xr:uid="{00000000-0005-0000-0000-0000CB030000}"/>
    <cellStyle name="Normal 3 2 2 31" xfId="967" xr:uid="{00000000-0005-0000-0000-0000CC030000}"/>
    <cellStyle name="Normal 3 2 2 32" xfId="968" xr:uid="{00000000-0005-0000-0000-0000CD030000}"/>
    <cellStyle name="Normal 3 2 2 33" xfId="969" xr:uid="{00000000-0005-0000-0000-0000CE030000}"/>
    <cellStyle name="Normal 3 2 2 34" xfId="970" xr:uid="{00000000-0005-0000-0000-0000CF030000}"/>
    <cellStyle name="Normal 3 2 2 35" xfId="971" xr:uid="{00000000-0005-0000-0000-0000D0030000}"/>
    <cellStyle name="Normal 3 2 2 36" xfId="972" xr:uid="{00000000-0005-0000-0000-0000D1030000}"/>
    <cellStyle name="Normal 3 2 2 37" xfId="973" xr:uid="{00000000-0005-0000-0000-0000D2030000}"/>
    <cellStyle name="Normal 3 2 2 38" xfId="974" xr:uid="{00000000-0005-0000-0000-0000D3030000}"/>
    <cellStyle name="Normal 3 2 2 39" xfId="975" xr:uid="{00000000-0005-0000-0000-0000D4030000}"/>
    <cellStyle name="Normal 3 2 2 4" xfId="976" xr:uid="{00000000-0005-0000-0000-0000D5030000}"/>
    <cellStyle name="Normal 3 2 2 40" xfId="977" xr:uid="{00000000-0005-0000-0000-0000D6030000}"/>
    <cellStyle name="Normal 3 2 2 41" xfId="978" xr:uid="{00000000-0005-0000-0000-0000D7030000}"/>
    <cellStyle name="Normal 3 2 2 42" xfId="979" xr:uid="{00000000-0005-0000-0000-0000D8030000}"/>
    <cellStyle name="Normal 3 2 2 43" xfId="980" xr:uid="{00000000-0005-0000-0000-0000D9030000}"/>
    <cellStyle name="Normal 3 2 2 44" xfId="981" xr:uid="{00000000-0005-0000-0000-0000DA030000}"/>
    <cellStyle name="Normal 3 2 2 45" xfId="982" xr:uid="{00000000-0005-0000-0000-0000DB030000}"/>
    <cellStyle name="Normal 3 2 2 46" xfId="983" xr:uid="{00000000-0005-0000-0000-0000DC030000}"/>
    <cellStyle name="Normal 3 2 2 47" xfId="984" xr:uid="{00000000-0005-0000-0000-0000DD030000}"/>
    <cellStyle name="Normal 3 2 2 48" xfId="985" xr:uid="{00000000-0005-0000-0000-0000DE030000}"/>
    <cellStyle name="Normal 3 2 2 49" xfId="986" xr:uid="{00000000-0005-0000-0000-0000DF030000}"/>
    <cellStyle name="Normal 3 2 2 5" xfId="987" xr:uid="{00000000-0005-0000-0000-0000E0030000}"/>
    <cellStyle name="Normal 3 2 2 50" xfId="988" xr:uid="{00000000-0005-0000-0000-0000E1030000}"/>
    <cellStyle name="Normal 3 2 2 51" xfId="989" xr:uid="{00000000-0005-0000-0000-0000E2030000}"/>
    <cellStyle name="Normal 3 2 2 52" xfId="990" xr:uid="{00000000-0005-0000-0000-0000E3030000}"/>
    <cellStyle name="Normal 3 2 2 53" xfId="991" xr:uid="{00000000-0005-0000-0000-0000E4030000}"/>
    <cellStyle name="Normal 3 2 2 54" xfId="992" xr:uid="{00000000-0005-0000-0000-0000E5030000}"/>
    <cellStyle name="Normal 3 2 2 55" xfId="993" xr:uid="{00000000-0005-0000-0000-0000E6030000}"/>
    <cellStyle name="Normal 3 2 2 56" xfId="994" xr:uid="{00000000-0005-0000-0000-0000E7030000}"/>
    <cellStyle name="Normal 3 2 2 57" xfId="995" xr:uid="{00000000-0005-0000-0000-0000E8030000}"/>
    <cellStyle name="Normal 3 2 2 58" xfId="996" xr:uid="{00000000-0005-0000-0000-0000E9030000}"/>
    <cellStyle name="Normal 3 2 2 59" xfId="997" xr:uid="{00000000-0005-0000-0000-0000EA030000}"/>
    <cellStyle name="Normal 3 2 2 6" xfId="998" xr:uid="{00000000-0005-0000-0000-0000EB030000}"/>
    <cellStyle name="Normal 3 2 2 60" xfId="999" xr:uid="{00000000-0005-0000-0000-0000EC030000}"/>
    <cellStyle name="Normal 3 2 2 61" xfId="1000" xr:uid="{00000000-0005-0000-0000-0000ED030000}"/>
    <cellStyle name="Normal 3 2 2 62" xfId="1001" xr:uid="{00000000-0005-0000-0000-0000EE030000}"/>
    <cellStyle name="Normal 3 2 2 63" xfId="1002" xr:uid="{00000000-0005-0000-0000-0000EF030000}"/>
    <cellStyle name="Normal 3 2 2 64" xfId="1003" xr:uid="{00000000-0005-0000-0000-0000F0030000}"/>
    <cellStyle name="Normal 3 2 2 65" xfId="1004" xr:uid="{00000000-0005-0000-0000-0000F1030000}"/>
    <cellStyle name="Normal 3 2 2 66" xfId="1005" xr:uid="{00000000-0005-0000-0000-0000F2030000}"/>
    <cellStyle name="Normal 3 2 2 67" xfId="1006" xr:uid="{00000000-0005-0000-0000-0000F3030000}"/>
    <cellStyle name="Normal 3 2 2 68" xfId="1007" xr:uid="{00000000-0005-0000-0000-0000F4030000}"/>
    <cellStyle name="Normal 3 2 2 69" xfId="1008" xr:uid="{00000000-0005-0000-0000-0000F5030000}"/>
    <cellStyle name="Normal 3 2 2 7" xfId="1009" xr:uid="{00000000-0005-0000-0000-0000F6030000}"/>
    <cellStyle name="Normal 3 2 2 70" xfId="1010" xr:uid="{00000000-0005-0000-0000-0000F7030000}"/>
    <cellStyle name="Normal 3 2 2 71" xfId="1011" xr:uid="{00000000-0005-0000-0000-0000F8030000}"/>
    <cellStyle name="Normal 3 2 2 72" xfId="1012" xr:uid="{00000000-0005-0000-0000-0000F9030000}"/>
    <cellStyle name="Normal 3 2 2 73" xfId="1013" xr:uid="{00000000-0005-0000-0000-0000FA030000}"/>
    <cellStyle name="Normal 3 2 2 74" xfId="1014" xr:uid="{00000000-0005-0000-0000-0000FB030000}"/>
    <cellStyle name="Normal 3 2 2 75" xfId="1015" xr:uid="{00000000-0005-0000-0000-0000FC030000}"/>
    <cellStyle name="Normal 3 2 2 76" xfId="1016" xr:uid="{00000000-0005-0000-0000-0000FD030000}"/>
    <cellStyle name="Normal 3 2 2 77" xfId="1017" xr:uid="{00000000-0005-0000-0000-0000FE030000}"/>
    <cellStyle name="Normal 3 2 2 78" xfId="1018" xr:uid="{00000000-0005-0000-0000-0000FF030000}"/>
    <cellStyle name="Normal 3 2 2 79" xfId="1019" xr:uid="{00000000-0005-0000-0000-000000040000}"/>
    <cellStyle name="Normal 3 2 2 8" xfId="1020" xr:uid="{00000000-0005-0000-0000-000001040000}"/>
    <cellStyle name="Normal 3 2 2 80" xfId="1021" xr:uid="{00000000-0005-0000-0000-000002040000}"/>
    <cellStyle name="Normal 3 2 2 81" xfId="1022" xr:uid="{00000000-0005-0000-0000-000003040000}"/>
    <cellStyle name="Normal 3 2 2 82" xfId="1023" xr:uid="{00000000-0005-0000-0000-000004040000}"/>
    <cellStyle name="Normal 3 2 2 83" xfId="1024" xr:uid="{00000000-0005-0000-0000-000005040000}"/>
    <cellStyle name="Normal 3 2 2 84" xfId="1025" xr:uid="{00000000-0005-0000-0000-000006040000}"/>
    <cellStyle name="Normal 3 2 2 85" xfId="1026" xr:uid="{00000000-0005-0000-0000-000007040000}"/>
    <cellStyle name="Normal 3 2 2 86" xfId="1027" xr:uid="{00000000-0005-0000-0000-000008040000}"/>
    <cellStyle name="Normal 3 2 2 87" xfId="1028" xr:uid="{00000000-0005-0000-0000-000009040000}"/>
    <cellStyle name="Normal 3 2 2 88" xfId="1029" xr:uid="{00000000-0005-0000-0000-00000A040000}"/>
    <cellStyle name="Normal 3 2 2 89" xfId="1030" xr:uid="{00000000-0005-0000-0000-00000B040000}"/>
    <cellStyle name="Normal 3 2 2 9" xfId="1031" xr:uid="{00000000-0005-0000-0000-00000C040000}"/>
    <cellStyle name="Normal 3 2 2 90" xfId="1032" xr:uid="{00000000-0005-0000-0000-00000D040000}"/>
    <cellStyle name="Normal 3 2 2 91" xfId="1033" xr:uid="{00000000-0005-0000-0000-00000E040000}"/>
    <cellStyle name="Normal 3 2 2 92" xfId="1034" xr:uid="{00000000-0005-0000-0000-00000F040000}"/>
    <cellStyle name="Normal 3 2 2 93" xfId="1035" xr:uid="{00000000-0005-0000-0000-000010040000}"/>
    <cellStyle name="Normal 3 2 2 94" xfId="1036" xr:uid="{00000000-0005-0000-0000-000011040000}"/>
    <cellStyle name="Normal 3 2 2 95" xfId="1037" xr:uid="{00000000-0005-0000-0000-000012040000}"/>
    <cellStyle name="Normal 3 2 2 96" xfId="1038" xr:uid="{00000000-0005-0000-0000-000013040000}"/>
    <cellStyle name="Normal 3 2 2 97" xfId="1039" xr:uid="{00000000-0005-0000-0000-000014040000}"/>
    <cellStyle name="Normal 3 2 2 98" xfId="1040" xr:uid="{00000000-0005-0000-0000-000015040000}"/>
    <cellStyle name="Normal 3 2 2 99" xfId="1041" xr:uid="{00000000-0005-0000-0000-000016040000}"/>
    <cellStyle name="Normal 3 2 20" xfId="1042" xr:uid="{00000000-0005-0000-0000-000017040000}"/>
    <cellStyle name="Normal 3 2 21" xfId="1043" xr:uid="{00000000-0005-0000-0000-000018040000}"/>
    <cellStyle name="Normal 3 2 22" xfId="1044" xr:uid="{00000000-0005-0000-0000-000019040000}"/>
    <cellStyle name="Normal 3 2 23" xfId="1045" xr:uid="{00000000-0005-0000-0000-00001A040000}"/>
    <cellStyle name="Normal 3 2 24" xfId="1046" xr:uid="{00000000-0005-0000-0000-00001B040000}"/>
    <cellStyle name="Normal 3 2 25" xfId="1047" xr:uid="{00000000-0005-0000-0000-00001C040000}"/>
    <cellStyle name="Normal 3 2 26" xfId="1048" xr:uid="{00000000-0005-0000-0000-00001D040000}"/>
    <cellStyle name="Normal 3 2 27" xfId="1049" xr:uid="{00000000-0005-0000-0000-00001E040000}"/>
    <cellStyle name="Normal 3 2 28" xfId="1050" xr:uid="{00000000-0005-0000-0000-00001F040000}"/>
    <cellStyle name="Normal 3 2 29" xfId="1051" xr:uid="{00000000-0005-0000-0000-000020040000}"/>
    <cellStyle name="Normal 3 2 3" xfId="1052" xr:uid="{00000000-0005-0000-0000-000021040000}"/>
    <cellStyle name="Normal 3 2 30" xfId="1053" xr:uid="{00000000-0005-0000-0000-000022040000}"/>
    <cellStyle name="Normal 3 2 31" xfId="1054" xr:uid="{00000000-0005-0000-0000-000023040000}"/>
    <cellStyle name="Normal 3 2 32" xfId="1055" xr:uid="{00000000-0005-0000-0000-000024040000}"/>
    <cellStyle name="Normal 3 2 33" xfId="1056" xr:uid="{00000000-0005-0000-0000-000025040000}"/>
    <cellStyle name="Normal 3 2 34" xfId="1057" xr:uid="{00000000-0005-0000-0000-000026040000}"/>
    <cellStyle name="Normal 3 2 35" xfId="1058" xr:uid="{00000000-0005-0000-0000-000027040000}"/>
    <cellStyle name="Normal 3 2 36" xfId="1059" xr:uid="{00000000-0005-0000-0000-000028040000}"/>
    <cellStyle name="Normal 3 2 37" xfId="1060" xr:uid="{00000000-0005-0000-0000-000029040000}"/>
    <cellStyle name="Normal 3 2 38" xfId="1061" xr:uid="{00000000-0005-0000-0000-00002A040000}"/>
    <cellStyle name="Normal 3 2 39" xfId="1062" xr:uid="{00000000-0005-0000-0000-00002B040000}"/>
    <cellStyle name="Normal 3 2 4" xfId="1063" xr:uid="{00000000-0005-0000-0000-00002C040000}"/>
    <cellStyle name="Normal 3 2 40" xfId="1064" xr:uid="{00000000-0005-0000-0000-00002D040000}"/>
    <cellStyle name="Normal 3 2 41" xfId="1065" xr:uid="{00000000-0005-0000-0000-00002E040000}"/>
    <cellStyle name="Normal 3 2 42" xfId="1066" xr:uid="{00000000-0005-0000-0000-00002F040000}"/>
    <cellStyle name="Normal 3 2 43" xfId="1067" xr:uid="{00000000-0005-0000-0000-000030040000}"/>
    <cellStyle name="Normal 3 2 44" xfId="1068" xr:uid="{00000000-0005-0000-0000-000031040000}"/>
    <cellStyle name="Normal 3 2 45" xfId="1069" xr:uid="{00000000-0005-0000-0000-000032040000}"/>
    <cellStyle name="Normal 3 2 46" xfId="1070" xr:uid="{00000000-0005-0000-0000-000033040000}"/>
    <cellStyle name="Normal 3 2 47" xfId="1071" xr:uid="{00000000-0005-0000-0000-000034040000}"/>
    <cellStyle name="Normal 3 2 48" xfId="1072" xr:uid="{00000000-0005-0000-0000-000035040000}"/>
    <cellStyle name="Normal 3 2 49" xfId="1073" xr:uid="{00000000-0005-0000-0000-000036040000}"/>
    <cellStyle name="Normal 3 2 5" xfId="1074" xr:uid="{00000000-0005-0000-0000-000037040000}"/>
    <cellStyle name="Normal 3 2 50" xfId="1075" xr:uid="{00000000-0005-0000-0000-000038040000}"/>
    <cellStyle name="Normal 3 2 51" xfId="1076" xr:uid="{00000000-0005-0000-0000-000039040000}"/>
    <cellStyle name="Normal 3 2 52" xfId="1077" xr:uid="{00000000-0005-0000-0000-00003A040000}"/>
    <cellStyle name="Normal 3 2 53" xfId="1078" xr:uid="{00000000-0005-0000-0000-00003B040000}"/>
    <cellStyle name="Normal 3 2 54" xfId="1079" xr:uid="{00000000-0005-0000-0000-00003C040000}"/>
    <cellStyle name="Normal 3 2 55" xfId="1080" xr:uid="{00000000-0005-0000-0000-00003D040000}"/>
    <cellStyle name="Normal 3 2 56" xfId="1081" xr:uid="{00000000-0005-0000-0000-00003E040000}"/>
    <cellStyle name="Normal 3 2 57" xfId="1082" xr:uid="{00000000-0005-0000-0000-00003F040000}"/>
    <cellStyle name="Normal 3 2 58" xfId="1083" xr:uid="{00000000-0005-0000-0000-000040040000}"/>
    <cellStyle name="Normal 3 2 59" xfId="1084" xr:uid="{00000000-0005-0000-0000-000041040000}"/>
    <cellStyle name="Normal 3 2 6" xfId="1085" xr:uid="{00000000-0005-0000-0000-000042040000}"/>
    <cellStyle name="Normal 3 2 60" xfId="1086" xr:uid="{00000000-0005-0000-0000-000043040000}"/>
    <cellStyle name="Normal 3 2 61" xfId="1087" xr:uid="{00000000-0005-0000-0000-000044040000}"/>
    <cellStyle name="Normal 3 2 62" xfId="1088" xr:uid="{00000000-0005-0000-0000-000045040000}"/>
    <cellStyle name="Normal 3 2 63" xfId="1089" xr:uid="{00000000-0005-0000-0000-000046040000}"/>
    <cellStyle name="Normal 3 2 64" xfId="1090" xr:uid="{00000000-0005-0000-0000-000047040000}"/>
    <cellStyle name="Normal 3 2 65" xfId="1091" xr:uid="{00000000-0005-0000-0000-000048040000}"/>
    <cellStyle name="Normal 3 2 66" xfId="1092" xr:uid="{00000000-0005-0000-0000-000049040000}"/>
    <cellStyle name="Normal 3 2 67" xfId="1093" xr:uid="{00000000-0005-0000-0000-00004A040000}"/>
    <cellStyle name="Normal 3 2 68" xfId="1094" xr:uid="{00000000-0005-0000-0000-00004B040000}"/>
    <cellStyle name="Normal 3 2 69" xfId="1095" xr:uid="{00000000-0005-0000-0000-00004C040000}"/>
    <cellStyle name="Normal 3 2 7" xfId="1096" xr:uid="{00000000-0005-0000-0000-00004D040000}"/>
    <cellStyle name="Normal 3 2 70" xfId="1097" xr:uid="{00000000-0005-0000-0000-00004E040000}"/>
    <cellStyle name="Normal 3 2 71" xfId="1098" xr:uid="{00000000-0005-0000-0000-00004F040000}"/>
    <cellStyle name="Normal 3 2 72" xfId="1099" xr:uid="{00000000-0005-0000-0000-000050040000}"/>
    <cellStyle name="Normal 3 2 73" xfId="1100" xr:uid="{00000000-0005-0000-0000-000051040000}"/>
    <cellStyle name="Normal 3 2 74" xfId="1101" xr:uid="{00000000-0005-0000-0000-000052040000}"/>
    <cellStyle name="Normal 3 2 75" xfId="1102" xr:uid="{00000000-0005-0000-0000-000053040000}"/>
    <cellStyle name="Normal 3 2 76" xfId="1103" xr:uid="{00000000-0005-0000-0000-000054040000}"/>
    <cellStyle name="Normal 3 2 77" xfId="1104" xr:uid="{00000000-0005-0000-0000-000055040000}"/>
    <cellStyle name="Normal 3 2 78" xfId="1105" xr:uid="{00000000-0005-0000-0000-000056040000}"/>
    <cellStyle name="Normal 3 2 79" xfId="1106" xr:uid="{00000000-0005-0000-0000-000057040000}"/>
    <cellStyle name="Normal 3 2 8" xfId="1107" xr:uid="{00000000-0005-0000-0000-000058040000}"/>
    <cellStyle name="Normal 3 2 80" xfId="1108" xr:uid="{00000000-0005-0000-0000-000059040000}"/>
    <cellStyle name="Normal 3 2 81" xfId="1109" xr:uid="{00000000-0005-0000-0000-00005A040000}"/>
    <cellStyle name="Normal 3 2 82" xfId="1110" xr:uid="{00000000-0005-0000-0000-00005B040000}"/>
    <cellStyle name="Normal 3 2 83" xfId="1111" xr:uid="{00000000-0005-0000-0000-00005C040000}"/>
    <cellStyle name="Normal 3 2 84" xfId="1112" xr:uid="{00000000-0005-0000-0000-00005D040000}"/>
    <cellStyle name="Normal 3 2 85" xfId="1113" xr:uid="{00000000-0005-0000-0000-00005E040000}"/>
    <cellStyle name="Normal 3 2 86" xfId="1114" xr:uid="{00000000-0005-0000-0000-00005F040000}"/>
    <cellStyle name="Normal 3 2 87" xfId="1115" xr:uid="{00000000-0005-0000-0000-000060040000}"/>
    <cellStyle name="Normal 3 2 88" xfId="1116" xr:uid="{00000000-0005-0000-0000-000061040000}"/>
    <cellStyle name="Normal 3 2 89" xfId="1117" xr:uid="{00000000-0005-0000-0000-000062040000}"/>
    <cellStyle name="Normal 3 2 9" xfId="1118" xr:uid="{00000000-0005-0000-0000-000063040000}"/>
    <cellStyle name="Normal 3 2 90" xfId="1119" xr:uid="{00000000-0005-0000-0000-000064040000}"/>
    <cellStyle name="Normal 3 2 91" xfId="1120" xr:uid="{00000000-0005-0000-0000-000065040000}"/>
    <cellStyle name="Normal 3 2 92" xfId="1121" xr:uid="{00000000-0005-0000-0000-000066040000}"/>
    <cellStyle name="Normal 3 2 93" xfId="1122" xr:uid="{00000000-0005-0000-0000-000067040000}"/>
    <cellStyle name="Normal 3 2 94" xfId="1123" xr:uid="{00000000-0005-0000-0000-000068040000}"/>
    <cellStyle name="Normal 3 2 95" xfId="1124" xr:uid="{00000000-0005-0000-0000-000069040000}"/>
    <cellStyle name="Normal 3 2 96" xfId="1125" xr:uid="{00000000-0005-0000-0000-00006A040000}"/>
    <cellStyle name="Normal 3 2 97" xfId="1126" xr:uid="{00000000-0005-0000-0000-00006B040000}"/>
    <cellStyle name="Normal 3 2 98" xfId="1127" xr:uid="{00000000-0005-0000-0000-00006C040000}"/>
    <cellStyle name="Normal 3 2 99" xfId="1128" xr:uid="{00000000-0005-0000-0000-00006D040000}"/>
    <cellStyle name="Normal 3 20" xfId="1129" xr:uid="{00000000-0005-0000-0000-00006E040000}"/>
    <cellStyle name="Normal 3 21" xfId="1130" xr:uid="{00000000-0005-0000-0000-00006F040000}"/>
    <cellStyle name="Normal 3 22" xfId="1131" xr:uid="{00000000-0005-0000-0000-000070040000}"/>
    <cellStyle name="Normal 3 23" xfId="1132" xr:uid="{00000000-0005-0000-0000-000071040000}"/>
    <cellStyle name="Normal 3 24" xfId="1133" xr:uid="{00000000-0005-0000-0000-000072040000}"/>
    <cellStyle name="Normal 3 25" xfId="1134" xr:uid="{00000000-0005-0000-0000-000073040000}"/>
    <cellStyle name="Normal 3 26" xfId="1135" xr:uid="{00000000-0005-0000-0000-000074040000}"/>
    <cellStyle name="Normal 3 27" xfId="1136" xr:uid="{00000000-0005-0000-0000-000075040000}"/>
    <cellStyle name="Normal 3 28" xfId="1137" xr:uid="{00000000-0005-0000-0000-000076040000}"/>
    <cellStyle name="Normal 3 29" xfId="1138" xr:uid="{00000000-0005-0000-0000-000077040000}"/>
    <cellStyle name="Normal 3 3" xfId="1139" xr:uid="{00000000-0005-0000-0000-000078040000}"/>
    <cellStyle name="Normal 3 3 10" xfId="1140" xr:uid="{00000000-0005-0000-0000-000079040000}"/>
    <cellStyle name="Normal 3 3 100" xfId="1141" xr:uid="{00000000-0005-0000-0000-00007A040000}"/>
    <cellStyle name="Normal 3 3 101" xfId="1142" xr:uid="{00000000-0005-0000-0000-00007B040000}"/>
    <cellStyle name="Normal 3 3 102" xfId="1143" xr:uid="{00000000-0005-0000-0000-00007C040000}"/>
    <cellStyle name="Normal 3 3 103" xfId="1144" xr:uid="{00000000-0005-0000-0000-00007D040000}"/>
    <cellStyle name="Normal 3 3 104" xfId="1145" xr:uid="{00000000-0005-0000-0000-00007E040000}"/>
    <cellStyle name="Normal 3 3 105" xfId="1146" xr:uid="{00000000-0005-0000-0000-00007F040000}"/>
    <cellStyle name="Normal 3 3 106" xfId="1147" xr:uid="{00000000-0005-0000-0000-000080040000}"/>
    <cellStyle name="Normal 3 3 107" xfId="1148" xr:uid="{00000000-0005-0000-0000-000081040000}"/>
    <cellStyle name="Normal 3 3 108" xfId="1149" xr:uid="{00000000-0005-0000-0000-000082040000}"/>
    <cellStyle name="Normal 3 3 11" xfId="1150" xr:uid="{00000000-0005-0000-0000-000083040000}"/>
    <cellStyle name="Normal 3 3 12" xfId="1151" xr:uid="{00000000-0005-0000-0000-000084040000}"/>
    <cellStyle name="Normal 3 3 13" xfId="1152" xr:uid="{00000000-0005-0000-0000-000085040000}"/>
    <cellStyle name="Normal 3 3 14" xfId="1153" xr:uid="{00000000-0005-0000-0000-000086040000}"/>
    <cellStyle name="Normal 3 3 15" xfId="1154" xr:uid="{00000000-0005-0000-0000-000087040000}"/>
    <cellStyle name="Normal 3 3 16" xfId="1155" xr:uid="{00000000-0005-0000-0000-000088040000}"/>
    <cellStyle name="Normal 3 3 17" xfId="1156" xr:uid="{00000000-0005-0000-0000-000089040000}"/>
    <cellStyle name="Normal 3 3 18" xfId="1157" xr:uid="{00000000-0005-0000-0000-00008A040000}"/>
    <cellStyle name="Normal 3 3 19" xfId="1158" xr:uid="{00000000-0005-0000-0000-00008B040000}"/>
    <cellStyle name="Normal 3 3 2" xfId="1159" xr:uid="{00000000-0005-0000-0000-00008C040000}"/>
    <cellStyle name="Normal 3 3 20" xfId="1160" xr:uid="{00000000-0005-0000-0000-00008D040000}"/>
    <cellStyle name="Normal 3 3 21" xfId="1161" xr:uid="{00000000-0005-0000-0000-00008E040000}"/>
    <cellStyle name="Normal 3 3 22" xfId="1162" xr:uid="{00000000-0005-0000-0000-00008F040000}"/>
    <cellStyle name="Normal 3 3 23" xfId="1163" xr:uid="{00000000-0005-0000-0000-000090040000}"/>
    <cellStyle name="Normal 3 3 24" xfId="1164" xr:uid="{00000000-0005-0000-0000-000091040000}"/>
    <cellStyle name="Normal 3 3 25" xfId="1165" xr:uid="{00000000-0005-0000-0000-000092040000}"/>
    <cellStyle name="Normal 3 3 26" xfId="1166" xr:uid="{00000000-0005-0000-0000-000093040000}"/>
    <cellStyle name="Normal 3 3 27" xfId="1167" xr:uid="{00000000-0005-0000-0000-000094040000}"/>
    <cellStyle name="Normal 3 3 28" xfId="1168" xr:uid="{00000000-0005-0000-0000-000095040000}"/>
    <cellStyle name="Normal 3 3 29" xfId="1169" xr:uid="{00000000-0005-0000-0000-000096040000}"/>
    <cellStyle name="Normal 3 3 3" xfId="1170" xr:uid="{00000000-0005-0000-0000-000097040000}"/>
    <cellStyle name="Normal 3 3 30" xfId="1171" xr:uid="{00000000-0005-0000-0000-000098040000}"/>
    <cellStyle name="Normal 3 3 31" xfId="1172" xr:uid="{00000000-0005-0000-0000-000099040000}"/>
    <cellStyle name="Normal 3 3 32" xfId="1173" xr:uid="{00000000-0005-0000-0000-00009A040000}"/>
    <cellStyle name="Normal 3 3 33" xfId="1174" xr:uid="{00000000-0005-0000-0000-00009B040000}"/>
    <cellStyle name="Normal 3 3 34" xfId="1175" xr:uid="{00000000-0005-0000-0000-00009C040000}"/>
    <cellStyle name="Normal 3 3 35" xfId="1176" xr:uid="{00000000-0005-0000-0000-00009D040000}"/>
    <cellStyle name="Normal 3 3 36" xfId="1177" xr:uid="{00000000-0005-0000-0000-00009E040000}"/>
    <cellStyle name="Normal 3 3 37" xfId="1178" xr:uid="{00000000-0005-0000-0000-00009F040000}"/>
    <cellStyle name="Normal 3 3 38" xfId="1179" xr:uid="{00000000-0005-0000-0000-0000A0040000}"/>
    <cellStyle name="Normal 3 3 39" xfId="1180" xr:uid="{00000000-0005-0000-0000-0000A1040000}"/>
    <cellStyle name="Normal 3 3 4" xfId="1181" xr:uid="{00000000-0005-0000-0000-0000A2040000}"/>
    <cellStyle name="Normal 3 3 40" xfId="1182" xr:uid="{00000000-0005-0000-0000-0000A3040000}"/>
    <cellStyle name="Normal 3 3 41" xfId="1183" xr:uid="{00000000-0005-0000-0000-0000A4040000}"/>
    <cellStyle name="Normal 3 3 42" xfId="1184" xr:uid="{00000000-0005-0000-0000-0000A5040000}"/>
    <cellStyle name="Normal 3 3 43" xfId="1185" xr:uid="{00000000-0005-0000-0000-0000A6040000}"/>
    <cellStyle name="Normal 3 3 44" xfId="1186" xr:uid="{00000000-0005-0000-0000-0000A7040000}"/>
    <cellStyle name="Normal 3 3 45" xfId="1187" xr:uid="{00000000-0005-0000-0000-0000A8040000}"/>
    <cellStyle name="Normal 3 3 46" xfId="1188" xr:uid="{00000000-0005-0000-0000-0000A9040000}"/>
    <cellStyle name="Normal 3 3 47" xfId="1189" xr:uid="{00000000-0005-0000-0000-0000AA040000}"/>
    <cellStyle name="Normal 3 3 48" xfId="1190" xr:uid="{00000000-0005-0000-0000-0000AB040000}"/>
    <cellStyle name="Normal 3 3 49" xfId="1191" xr:uid="{00000000-0005-0000-0000-0000AC040000}"/>
    <cellStyle name="Normal 3 3 5" xfId="1192" xr:uid="{00000000-0005-0000-0000-0000AD040000}"/>
    <cellStyle name="Normal 3 3 50" xfId="1193" xr:uid="{00000000-0005-0000-0000-0000AE040000}"/>
    <cellStyle name="Normal 3 3 51" xfId="1194" xr:uid="{00000000-0005-0000-0000-0000AF040000}"/>
    <cellStyle name="Normal 3 3 52" xfId="1195" xr:uid="{00000000-0005-0000-0000-0000B0040000}"/>
    <cellStyle name="Normal 3 3 53" xfId="1196" xr:uid="{00000000-0005-0000-0000-0000B1040000}"/>
    <cellStyle name="Normal 3 3 54" xfId="1197" xr:uid="{00000000-0005-0000-0000-0000B2040000}"/>
    <cellStyle name="Normal 3 3 55" xfId="1198" xr:uid="{00000000-0005-0000-0000-0000B3040000}"/>
    <cellStyle name="Normal 3 3 56" xfId="1199" xr:uid="{00000000-0005-0000-0000-0000B4040000}"/>
    <cellStyle name="Normal 3 3 57" xfId="1200" xr:uid="{00000000-0005-0000-0000-0000B5040000}"/>
    <cellStyle name="Normal 3 3 58" xfId="1201" xr:uid="{00000000-0005-0000-0000-0000B6040000}"/>
    <cellStyle name="Normal 3 3 59" xfId="1202" xr:uid="{00000000-0005-0000-0000-0000B7040000}"/>
    <cellStyle name="Normal 3 3 6" xfId="1203" xr:uid="{00000000-0005-0000-0000-0000B8040000}"/>
    <cellStyle name="Normal 3 3 60" xfId="1204" xr:uid="{00000000-0005-0000-0000-0000B9040000}"/>
    <cellStyle name="Normal 3 3 61" xfId="1205" xr:uid="{00000000-0005-0000-0000-0000BA040000}"/>
    <cellStyle name="Normal 3 3 62" xfId="1206" xr:uid="{00000000-0005-0000-0000-0000BB040000}"/>
    <cellStyle name="Normal 3 3 63" xfId="1207" xr:uid="{00000000-0005-0000-0000-0000BC040000}"/>
    <cellStyle name="Normal 3 3 64" xfId="1208" xr:uid="{00000000-0005-0000-0000-0000BD040000}"/>
    <cellStyle name="Normal 3 3 65" xfId="1209" xr:uid="{00000000-0005-0000-0000-0000BE040000}"/>
    <cellStyle name="Normal 3 3 66" xfId="1210" xr:uid="{00000000-0005-0000-0000-0000BF040000}"/>
    <cellStyle name="Normal 3 3 67" xfId="1211" xr:uid="{00000000-0005-0000-0000-0000C0040000}"/>
    <cellStyle name="Normal 3 3 68" xfId="1212" xr:uid="{00000000-0005-0000-0000-0000C1040000}"/>
    <cellStyle name="Normal 3 3 69" xfId="1213" xr:uid="{00000000-0005-0000-0000-0000C2040000}"/>
    <cellStyle name="Normal 3 3 7" xfId="1214" xr:uid="{00000000-0005-0000-0000-0000C3040000}"/>
    <cellStyle name="Normal 3 3 70" xfId="1215" xr:uid="{00000000-0005-0000-0000-0000C4040000}"/>
    <cellStyle name="Normal 3 3 71" xfId="1216" xr:uid="{00000000-0005-0000-0000-0000C5040000}"/>
    <cellStyle name="Normal 3 3 72" xfId="1217" xr:uid="{00000000-0005-0000-0000-0000C6040000}"/>
    <cellStyle name="Normal 3 3 73" xfId="1218" xr:uid="{00000000-0005-0000-0000-0000C7040000}"/>
    <cellStyle name="Normal 3 3 74" xfId="1219" xr:uid="{00000000-0005-0000-0000-0000C8040000}"/>
    <cellStyle name="Normal 3 3 75" xfId="1220" xr:uid="{00000000-0005-0000-0000-0000C9040000}"/>
    <cellStyle name="Normal 3 3 76" xfId="1221" xr:uid="{00000000-0005-0000-0000-0000CA040000}"/>
    <cellStyle name="Normal 3 3 77" xfId="1222" xr:uid="{00000000-0005-0000-0000-0000CB040000}"/>
    <cellStyle name="Normal 3 3 78" xfId="1223" xr:uid="{00000000-0005-0000-0000-0000CC040000}"/>
    <cellStyle name="Normal 3 3 79" xfId="1224" xr:uid="{00000000-0005-0000-0000-0000CD040000}"/>
    <cellStyle name="Normal 3 3 8" xfId="1225" xr:uid="{00000000-0005-0000-0000-0000CE040000}"/>
    <cellStyle name="Normal 3 3 80" xfId="1226" xr:uid="{00000000-0005-0000-0000-0000CF040000}"/>
    <cellStyle name="Normal 3 3 81" xfId="1227" xr:uid="{00000000-0005-0000-0000-0000D0040000}"/>
    <cellStyle name="Normal 3 3 82" xfId="1228" xr:uid="{00000000-0005-0000-0000-0000D1040000}"/>
    <cellStyle name="Normal 3 3 83" xfId="1229" xr:uid="{00000000-0005-0000-0000-0000D2040000}"/>
    <cellStyle name="Normal 3 3 84" xfId="1230" xr:uid="{00000000-0005-0000-0000-0000D3040000}"/>
    <cellStyle name="Normal 3 3 85" xfId="1231" xr:uid="{00000000-0005-0000-0000-0000D4040000}"/>
    <cellStyle name="Normal 3 3 86" xfId="1232" xr:uid="{00000000-0005-0000-0000-0000D5040000}"/>
    <cellStyle name="Normal 3 3 87" xfId="1233" xr:uid="{00000000-0005-0000-0000-0000D6040000}"/>
    <cellStyle name="Normal 3 3 88" xfId="1234" xr:uid="{00000000-0005-0000-0000-0000D7040000}"/>
    <cellStyle name="Normal 3 3 89" xfId="1235" xr:uid="{00000000-0005-0000-0000-0000D8040000}"/>
    <cellStyle name="Normal 3 3 9" xfId="1236" xr:uid="{00000000-0005-0000-0000-0000D9040000}"/>
    <cellStyle name="Normal 3 3 90" xfId="1237" xr:uid="{00000000-0005-0000-0000-0000DA040000}"/>
    <cellStyle name="Normal 3 3 91" xfId="1238" xr:uid="{00000000-0005-0000-0000-0000DB040000}"/>
    <cellStyle name="Normal 3 3 92" xfId="1239" xr:uid="{00000000-0005-0000-0000-0000DC040000}"/>
    <cellStyle name="Normal 3 3 93" xfId="1240" xr:uid="{00000000-0005-0000-0000-0000DD040000}"/>
    <cellStyle name="Normal 3 3 94" xfId="1241" xr:uid="{00000000-0005-0000-0000-0000DE040000}"/>
    <cellStyle name="Normal 3 3 95" xfId="1242" xr:uid="{00000000-0005-0000-0000-0000DF040000}"/>
    <cellStyle name="Normal 3 3 96" xfId="1243" xr:uid="{00000000-0005-0000-0000-0000E0040000}"/>
    <cellStyle name="Normal 3 3 97" xfId="1244" xr:uid="{00000000-0005-0000-0000-0000E1040000}"/>
    <cellStyle name="Normal 3 3 98" xfId="1245" xr:uid="{00000000-0005-0000-0000-0000E2040000}"/>
    <cellStyle name="Normal 3 3 99" xfId="1246" xr:uid="{00000000-0005-0000-0000-0000E3040000}"/>
    <cellStyle name="Normal 3 30" xfId="1247" xr:uid="{00000000-0005-0000-0000-0000E4040000}"/>
    <cellStyle name="Normal 3 31" xfId="1248" xr:uid="{00000000-0005-0000-0000-0000E5040000}"/>
    <cellStyle name="Normal 3 32" xfId="1249" xr:uid="{00000000-0005-0000-0000-0000E6040000}"/>
    <cellStyle name="Normal 3 33" xfId="1250" xr:uid="{00000000-0005-0000-0000-0000E7040000}"/>
    <cellStyle name="Normal 3 34" xfId="1251" xr:uid="{00000000-0005-0000-0000-0000E8040000}"/>
    <cellStyle name="Normal 3 35" xfId="1252" xr:uid="{00000000-0005-0000-0000-0000E9040000}"/>
    <cellStyle name="Normal 3 36" xfId="1253" xr:uid="{00000000-0005-0000-0000-0000EA040000}"/>
    <cellStyle name="Normal 3 37" xfId="1254" xr:uid="{00000000-0005-0000-0000-0000EB040000}"/>
    <cellStyle name="Normal 3 38" xfId="1255" xr:uid="{00000000-0005-0000-0000-0000EC040000}"/>
    <cellStyle name="Normal 3 39" xfId="1256" xr:uid="{00000000-0005-0000-0000-0000ED040000}"/>
    <cellStyle name="Normal 3 4" xfId="1257" xr:uid="{00000000-0005-0000-0000-0000EE040000}"/>
    <cellStyle name="Normal 3 40" xfId="1258" xr:uid="{00000000-0005-0000-0000-0000EF040000}"/>
    <cellStyle name="Normal 3 41" xfId="1259" xr:uid="{00000000-0005-0000-0000-0000F0040000}"/>
    <cellStyle name="Normal 3 42" xfId="1260" xr:uid="{00000000-0005-0000-0000-0000F1040000}"/>
    <cellStyle name="Normal 3 43" xfId="1261" xr:uid="{00000000-0005-0000-0000-0000F2040000}"/>
    <cellStyle name="Normal 3 44" xfId="1262" xr:uid="{00000000-0005-0000-0000-0000F3040000}"/>
    <cellStyle name="Normal 3 45" xfId="1263" xr:uid="{00000000-0005-0000-0000-0000F4040000}"/>
    <cellStyle name="Normal 3 46" xfId="1264" xr:uid="{00000000-0005-0000-0000-0000F5040000}"/>
    <cellStyle name="Normal 3 47" xfId="1265" xr:uid="{00000000-0005-0000-0000-0000F6040000}"/>
    <cellStyle name="Normal 3 48" xfId="1266" xr:uid="{00000000-0005-0000-0000-0000F7040000}"/>
    <cellStyle name="Normal 3 49" xfId="1267" xr:uid="{00000000-0005-0000-0000-0000F8040000}"/>
    <cellStyle name="Normal 3 5" xfId="1268" xr:uid="{00000000-0005-0000-0000-0000F9040000}"/>
    <cellStyle name="Normal 3 50" xfId="1269" xr:uid="{00000000-0005-0000-0000-0000FA040000}"/>
    <cellStyle name="Normal 3 51" xfId="1270" xr:uid="{00000000-0005-0000-0000-0000FB040000}"/>
    <cellStyle name="Normal 3 52" xfId="1271" xr:uid="{00000000-0005-0000-0000-0000FC040000}"/>
    <cellStyle name="Normal 3 53" xfId="1272" xr:uid="{00000000-0005-0000-0000-0000FD040000}"/>
    <cellStyle name="Normal 3 54" xfId="1273" xr:uid="{00000000-0005-0000-0000-0000FE040000}"/>
    <cellStyle name="Normal 3 55" xfId="1274" xr:uid="{00000000-0005-0000-0000-0000FF040000}"/>
    <cellStyle name="Normal 3 56" xfId="1275" xr:uid="{00000000-0005-0000-0000-000000050000}"/>
    <cellStyle name="Normal 3 57" xfId="1276" xr:uid="{00000000-0005-0000-0000-000001050000}"/>
    <cellStyle name="Normal 3 58" xfId="1277" xr:uid="{00000000-0005-0000-0000-000002050000}"/>
    <cellStyle name="Normal 3 59" xfId="1278" xr:uid="{00000000-0005-0000-0000-000003050000}"/>
    <cellStyle name="Normal 3 6" xfId="1279" xr:uid="{00000000-0005-0000-0000-000004050000}"/>
    <cellStyle name="Normal 3 60" xfId="1280" xr:uid="{00000000-0005-0000-0000-000005050000}"/>
    <cellStyle name="Normal 3 61" xfId="1281" xr:uid="{00000000-0005-0000-0000-000006050000}"/>
    <cellStyle name="Normal 3 62" xfId="1282" xr:uid="{00000000-0005-0000-0000-000007050000}"/>
    <cellStyle name="Normal 3 63" xfId="1283" xr:uid="{00000000-0005-0000-0000-000008050000}"/>
    <cellStyle name="Normal 3 64" xfId="1284" xr:uid="{00000000-0005-0000-0000-000009050000}"/>
    <cellStyle name="Normal 3 65" xfId="1285" xr:uid="{00000000-0005-0000-0000-00000A050000}"/>
    <cellStyle name="Normal 3 66" xfId="1286" xr:uid="{00000000-0005-0000-0000-00000B050000}"/>
    <cellStyle name="Normal 3 67" xfId="1287" xr:uid="{00000000-0005-0000-0000-00000C050000}"/>
    <cellStyle name="Normal 3 68" xfId="1288" xr:uid="{00000000-0005-0000-0000-00000D050000}"/>
    <cellStyle name="Normal 3 69" xfId="1289" xr:uid="{00000000-0005-0000-0000-00000E050000}"/>
    <cellStyle name="Normal 3 7" xfId="1290" xr:uid="{00000000-0005-0000-0000-00000F050000}"/>
    <cellStyle name="Normal 3 70" xfId="1291" xr:uid="{00000000-0005-0000-0000-000010050000}"/>
    <cellStyle name="Normal 3 71" xfId="1292" xr:uid="{00000000-0005-0000-0000-000011050000}"/>
    <cellStyle name="Normal 3 72" xfId="1293" xr:uid="{00000000-0005-0000-0000-000012050000}"/>
    <cellStyle name="Normal 3 73" xfId="1294" xr:uid="{00000000-0005-0000-0000-000013050000}"/>
    <cellStyle name="Normal 3 74" xfId="1295" xr:uid="{00000000-0005-0000-0000-000014050000}"/>
    <cellStyle name="Normal 3 75" xfId="1296" xr:uid="{00000000-0005-0000-0000-000015050000}"/>
    <cellStyle name="Normal 3 76" xfId="1297" xr:uid="{00000000-0005-0000-0000-000016050000}"/>
    <cellStyle name="Normal 3 77" xfId="1298" xr:uid="{00000000-0005-0000-0000-000017050000}"/>
    <cellStyle name="Normal 3 78" xfId="1299" xr:uid="{00000000-0005-0000-0000-000018050000}"/>
    <cellStyle name="Normal 3 79" xfId="1300" xr:uid="{00000000-0005-0000-0000-000019050000}"/>
    <cellStyle name="Normal 3 8" xfId="1301" xr:uid="{00000000-0005-0000-0000-00001A050000}"/>
    <cellStyle name="Normal 3 80" xfId="1302" xr:uid="{00000000-0005-0000-0000-00001B050000}"/>
    <cellStyle name="Normal 3 81" xfId="1303" xr:uid="{00000000-0005-0000-0000-00001C050000}"/>
    <cellStyle name="Normal 3 82" xfId="1304" xr:uid="{00000000-0005-0000-0000-00001D050000}"/>
    <cellStyle name="Normal 3 83" xfId="1305" xr:uid="{00000000-0005-0000-0000-00001E050000}"/>
    <cellStyle name="Normal 3 84" xfId="1306" xr:uid="{00000000-0005-0000-0000-00001F050000}"/>
    <cellStyle name="Normal 3 85" xfId="1307" xr:uid="{00000000-0005-0000-0000-000020050000}"/>
    <cellStyle name="Normal 3 86" xfId="1308" xr:uid="{00000000-0005-0000-0000-000021050000}"/>
    <cellStyle name="Normal 3 87" xfId="1309" xr:uid="{00000000-0005-0000-0000-000022050000}"/>
    <cellStyle name="Normal 3 88" xfId="1310" xr:uid="{00000000-0005-0000-0000-000023050000}"/>
    <cellStyle name="Normal 3 89" xfId="1311" xr:uid="{00000000-0005-0000-0000-000024050000}"/>
    <cellStyle name="Normal 3 9" xfId="1312" xr:uid="{00000000-0005-0000-0000-000025050000}"/>
    <cellStyle name="Normal 3 90" xfId="1313" xr:uid="{00000000-0005-0000-0000-000026050000}"/>
    <cellStyle name="Normal 3 91" xfId="1314" xr:uid="{00000000-0005-0000-0000-000027050000}"/>
    <cellStyle name="Normal 3 92" xfId="1315" xr:uid="{00000000-0005-0000-0000-000028050000}"/>
    <cellStyle name="Normal 3 93" xfId="1316" xr:uid="{00000000-0005-0000-0000-000029050000}"/>
    <cellStyle name="Normal 3 94" xfId="1317" xr:uid="{00000000-0005-0000-0000-00002A050000}"/>
    <cellStyle name="Normal 3 95" xfId="1318" xr:uid="{00000000-0005-0000-0000-00002B050000}"/>
    <cellStyle name="Normal 3 96" xfId="1319" xr:uid="{00000000-0005-0000-0000-00002C050000}"/>
    <cellStyle name="Normal 3 97" xfId="1320" xr:uid="{00000000-0005-0000-0000-00002D050000}"/>
    <cellStyle name="Normal 3 98" xfId="1321" xr:uid="{00000000-0005-0000-0000-00002E050000}"/>
    <cellStyle name="Normal 3 99" xfId="1322" xr:uid="{00000000-0005-0000-0000-00002F050000}"/>
    <cellStyle name="Normal 4" xfId="1323" xr:uid="{00000000-0005-0000-0000-000030050000}"/>
    <cellStyle name="Normal 4 10" xfId="1324" xr:uid="{00000000-0005-0000-0000-000031050000}"/>
    <cellStyle name="Normal 4 100" xfId="1325" xr:uid="{00000000-0005-0000-0000-000032050000}"/>
    <cellStyle name="Normal 4 101" xfId="1326" xr:uid="{00000000-0005-0000-0000-000033050000}"/>
    <cellStyle name="Normal 4 102" xfId="1327" xr:uid="{00000000-0005-0000-0000-000034050000}"/>
    <cellStyle name="Normal 4 103" xfId="1328" xr:uid="{00000000-0005-0000-0000-000035050000}"/>
    <cellStyle name="Normal 4 104" xfId="1329" xr:uid="{00000000-0005-0000-0000-000036050000}"/>
    <cellStyle name="Normal 4 105" xfId="1330" xr:uid="{00000000-0005-0000-0000-000037050000}"/>
    <cellStyle name="Normal 4 106" xfId="1331" xr:uid="{00000000-0005-0000-0000-000038050000}"/>
    <cellStyle name="Normal 4 107" xfId="1332" xr:uid="{00000000-0005-0000-0000-000039050000}"/>
    <cellStyle name="Normal 4 108" xfId="1333" xr:uid="{00000000-0005-0000-0000-00003A050000}"/>
    <cellStyle name="Normal 4 109" xfId="1334" xr:uid="{00000000-0005-0000-0000-00003B050000}"/>
    <cellStyle name="Normal 4 11" xfId="1335" xr:uid="{00000000-0005-0000-0000-00003C050000}"/>
    <cellStyle name="Normal 4 110" xfId="1336" xr:uid="{00000000-0005-0000-0000-00003D050000}"/>
    <cellStyle name="Normal 4 111" xfId="1337" xr:uid="{00000000-0005-0000-0000-00003E050000}"/>
    <cellStyle name="Normal 4 112" xfId="1338" xr:uid="{00000000-0005-0000-0000-00003F050000}"/>
    <cellStyle name="Normal 4 113" xfId="1339" xr:uid="{00000000-0005-0000-0000-000040050000}"/>
    <cellStyle name="Normal 4 114" xfId="1340" xr:uid="{00000000-0005-0000-0000-000041050000}"/>
    <cellStyle name="Normal 4 12" xfId="1341" xr:uid="{00000000-0005-0000-0000-000042050000}"/>
    <cellStyle name="Normal 4 13" xfId="1342" xr:uid="{00000000-0005-0000-0000-000043050000}"/>
    <cellStyle name="Normal 4 14" xfId="1343" xr:uid="{00000000-0005-0000-0000-000044050000}"/>
    <cellStyle name="Normal 4 15" xfId="1344" xr:uid="{00000000-0005-0000-0000-000045050000}"/>
    <cellStyle name="Normal 4 16" xfId="1345" xr:uid="{00000000-0005-0000-0000-000046050000}"/>
    <cellStyle name="Normal 4 17" xfId="1346" xr:uid="{00000000-0005-0000-0000-000047050000}"/>
    <cellStyle name="Normal 4 18" xfId="1347" xr:uid="{00000000-0005-0000-0000-000048050000}"/>
    <cellStyle name="Normal 4 19" xfId="1348" xr:uid="{00000000-0005-0000-0000-000049050000}"/>
    <cellStyle name="Normal 4 2" xfId="1349" xr:uid="{00000000-0005-0000-0000-00004A050000}"/>
    <cellStyle name="Normal 4 2 2" xfId="1350" xr:uid="{00000000-0005-0000-0000-00004B050000}"/>
    <cellStyle name="Normal 4 20" xfId="1351" xr:uid="{00000000-0005-0000-0000-00004C050000}"/>
    <cellStyle name="Normal 4 21" xfId="1352" xr:uid="{00000000-0005-0000-0000-00004D050000}"/>
    <cellStyle name="Normal 4 22" xfId="1353" xr:uid="{00000000-0005-0000-0000-00004E050000}"/>
    <cellStyle name="Normal 4 23" xfId="1354" xr:uid="{00000000-0005-0000-0000-00004F050000}"/>
    <cellStyle name="Normal 4 24" xfId="1355" xr:uid="{00000000-0005-0000-0000-000050050000}"/>
    <cellStyle name="Normal 4 25" xfId="1356" xr:uid="{00000000-0005-0000-0000-000051050000}"/>
    <cellStyle name="Normal 4 26" xfId="1357" xr:uid="{00000000-0005-0000-0000-000052050000}"/>
    <cellStyle name="Normal 4 27" xfId="1358" xr:uid="{00000000-0005-0000-0000-000053050000}"/>
    <cellStyle name="Normal 4 28" xfId="1359" xr:uid="{00000000-0005-0000-0000-000054050000}"/>
    <cellStyle name="Normal 4 29" xfId="1360" xr:uid="{00000000-0005-0000-0000-000055050000}"/>
    <cellStyle name="Normal 4 3" xfId="1361" xr:uid="{00000000-0005-0000-0000-000056050000}"/>
    <cellStyle name="Normal 4 30" xfId="1362" xr:uid="{00000000-0005-0000-0000-000057050000}"/>
    <cellStyle name="Normal 4 31" xfId="1363" xr:uid="{00000000-0005-0000-0000-000058050000}"/>
    <cellStyle name="Normal 4 32" xfId="1364" xr:uid="{00000000-0005-0000-0000-000059050000}"/>
    <cellStyle name="Normal 4 33" xfId="1365" xr:uid="{00000000-0005-0000-0000-00005A050000}"/>
    <cellStyle name="Normal 4 34" xfId="1366" xr:uid="{00000000-0005-0000-0000-00005B050000}"/>
    <cellStyle name="Normal 4 35" xfId="1367" xr:uid="{00000000-0005-0000-0000-00005C050000}"/>
    <cellStyle name="Normal 4 36" xfId="1368" xr:uid="{00000000-0005-0000-0000-00005D050000}"/>
    <cellStyle name="Normal 4 37" xfId="1369" xr:uid="{00000000-0005-0000-0000-00005E050000}"/>
    <cellStyle name="Normal 4 38" xfId="1370" xr:uid="{00000000-0005-0000-0000-00005F050000}"/>
    <cellStyle name="Normal 4 39" xfId="1371" xr:uid="{00000000-0005-0000-0000-000060050000}"/>
    <cellStyle name="Normal 4 4" xfId="1372" xr:uid="{00000000-0005-0000-0000-000061050000}"/>
    <cellStyle name="Normal 4 40" xfId="1373" xr:uid="{00000000-0005-0000-0000-000062050000}"/>
    <cellStyle name="Normal 4 41" xfId="1374" xr:uid="{00000000-0005-0000-0000-000063050000}"/>
    <cellStyle name="Normal 4 42" xfId="1375" xr:uid="{00000000-0005-0000-0000-000064050000}"/>
    <cellStyle name="Normal 4 43" xfId="1376" xr:uid="{00000000-0005-0000-0000-000065050000}"/>
    <cellStyle name="Normal 4 44" xfId="1377" xr:uid="{00000000-0005-0000-0000-000066050000}"/>
    <cellStyle name="Normal 4 45" xfId="1378" xr:uid="{00000000-0005-0000-0000-000067050000}"/>
    <cellStyle name="Normal 4 46" xfId="1379" xr:uid="{00000000-0005-0000-0000-000068050000}"/>
    <cellStyle name="Normal 4 47" xfId="1380" xr:uid="{00000000-0005-0000-0000-000069050000}"/>
    <cellStyle name="Normal 4 48" xfId="1381" xr:uid="{00000000-0005-0000-0000-00006A050000}"/>
    <cellStyle name="Normal 4 49" xfId="1382" xr:uid="{00000000-0005-0000-0000-00006B050000}"/>
    <cellStyle name="Normal 4 5" xfId="1383" xr:uid="{00000000-0005-0000-0000-00006C050000}"/>
    <cellStyle name="Normal 4 50" xfId="1384" xr:uid="{00000000-0005-0000-0000-00006D050000}"/>
    <cellStyle name="Normal 4 51" xfId="1385" xr:uid="{00000000-0005-0000-0000-00006E050000}"/>
    <cellStyle name="Normal 4 52" xfId="1386" xr:uid="{00000000-0005-0000-0000-00006F050000}"/>
    <cellStyle name="Normal 4 53" xfId="1387" xr:uid="{00000000-0005-0000-0000-000070050000}"/>
    <cellStyle name="Normal 4 54" xfId="1388" xr:uid="{00000000-0005-0000-0000-000071050000}"/>
    <cellStyle name="Normal 4 55" xfId="1389" xr:uid="{00000000-0005-0000-0000-000072050000}"/>
    <cellStyle name="Normal 4 56" xfId="1390" xr:uid="{00000000-0005-0000-0000-000073050000}"/>
    <cellStyle name="Normal 4 57" xfId="1391" xr:uid="{00000000-0005-0000-0000-000074050000}"/>
    <cellStyle name="Normal 4 58" xfId="1392" xr:uid="{00000000-0005-0000-0000-000075050000}"/>
    <cellStyle name="Normal 4 59" xfId="1393" xr:uid="{00000000-0005-0000-0000-000076050000}"/>
    <cellStyle name="Normal 4 6" xfId="1394" xr:uid="{00000000-0005-0000-0000-000077050000}"/>
    <cellStyle name="Normal 4 60" xfId="1395" xr:uid="{00000000-0005-0000-0000-000078050000}"/>
    <cellStyle name="Normal 4 61" xfId="1396" xr:uid="{00000000-0005-0000-0000-000079050000}"/>
    <cellStyle name="Normal 4 62" xfId="1397" xr:uid="{00000000-0005-0000-0000-00007A050000}"/>
    <cellStyle name="Normal 4 63" xfId="1398" xr:uid="{00000000-0005-0000-0000-00007B050000}"/>
    <cellStyle name="Normal 4 64" xfId="1399" xr:uid="{00000000-0005-0000-0000-00007C050000}"/>
    <cellStyle name="Normal 4 65" xfId="1400" xr:uid="{00000000-0005-0000-0000-00007D050000}"/>
    <cellStyle name="Normal 4 66" xfId="1401" xr:uid="{00000000-0005-0000-0000-00007E050000}"/>
    <cellStyle name="Normal 4 67" xfId="1402" xr:uid="{00000000-0005-0000-0000-00007F050000}"/>
    <cellStyle name="Normal 4 68" xfId="1403" xr:uid="{00000000-0005-0000-0000-000080050000}"/>
    <cellStyle name="Normal 4 69" xfId="1404" xr:uid="{00000000-0005-0000-0000-000081050000}"/>
    <cellStyle name="Normal 4 7" xfId="1405" xr:uid="{00000000-0005-0000-0000-000082050000}"/>
    <cellStyle name="Normal 4 70" xfId="1406" xr:uid="{00000000-0005-0000-0000-000083050000}"/>
    <cellStyle name="Normal 4 71" xfId="1407" xr:uid="{00000000-0005-0000-0000-000084050000}"/>
    <cellStyle name="Normal 4 72" xfId="1408" xr:uid="{00000000-0005-0000-0000-000085050000}"/>
    <cellStyle name="Normal 4 73" xfId="1409" xr:uid="{00000000-0005-0000-0000-000086050000}"/>
    <cellStyle name="Normal 4 74" xfId="1410" xr:uid="{00000000-0005-0000-0000-000087050000}"/>
    <cellStyle name="Normal 4 75" xfId="1411" xr:uid="{00000000-0005-0000-0000-000088050000}"/>
    <cellStyle name="Normal 4 76" xfId="1412" xr:uid="{00000000-0005-0000-0000-000089050000}"/>
    <cellStyle name="Normal 4 77" xfId="1413" xr:uid="{00000000-0005-0000-0000-00008A050000}"/>
    <cellStyle name="Normal 4 78" xfId="1414" xr:uid="{00000000-0005-0000-0000-00008B050000}"/>
    <cellStyle name="Normal 4 79" xfId="1415" xr:uid="{00000000-0005-0000-0000-00008C050000}"/>
    <cellStyle name="Normal 4 8" xfId="1416" xr:uid="{00000000-0005-0000-0000-00008D050000}"/>
    <cellStyle name="Normal 4 80" xfId="1417" xr:uid="{00000000-0005-0000-0000-00008E050000}"/>
    <cellStyle name="Normal 4 81" xfId="1418" xr:uid="{00000000-0005-0000-0000-00008F050000}"/>
    <cellStyle name="Normal 4 82" xfId="1419" xr:uid="{00000000-0005-0000-0000-000090050000}"/>
    <cellStyle name="Normal 4 83" xfId="1420" xr:uid="{00000000-0005-0000-0000-000091050000}"/>
    <cellStyle name="Normal 4 84" xfId="1421" xr:uid="{00000000-0005-0000-0000-000092050000}"/>
    <cellStyle name="Normal 4 85" xfId="1422" xr:uid="{00000000-0005-0000-0000-000093050000}"/>
    <cellStyle name="Normal 4 86" xfId="1423" xr:uid="{00000000-0005-0000-0000-000094050000}"/>
    <cellStyle name="Normal 4 87" xfId="1424" xr:uid="{00000000-0005-0000-0000-000095050000}"/>
    <cellStyle name="Normal 4 88" xfId="1425" xr:uid="{00000000-0005-0000-0000-000096050000}"/>
    <cellStyle name="Normal 4 89" xfId="1426" xr:uid="{00000000-0005-0000-0000-000097050000}"/>
    <cellStyle name="Normal 4 9" xfId="1427" xr:uid="{00000000-0005-0000-0000-000098050000}"/>
    <cellStyle name="Normal 4 90" xfId="1428" xr:uid="{00000000-0005-0000-0000-000099050000}"/>
    <cellStyle name="Normal 4 91" xfId="1429" xr:uid="{00000000-0005-0000-0000-00009A050000}"/>
    <cellStyle name="Normal 4 92" xfId="1430" xr:uid="{00000000-0005-0000-0000-00009B050000}"/>
    <cellStyle name="Normal 4 93" xfId="1431" xr:uid="{00000000-0005-0000-0000-00009C050000}"/>
    <cellStyle name="Normal 4 94" xfId="1432" xr:uid="{00000000-0005-0000-0000-00009D050000}"/>
    <cellStyle name="Normal 4 95" xfId="1433" xr:uid="{00000000-0005-0000-0000-00009E050000}"/>
    <cellStyle name="Normal 4 96" xfId="1434" xr:uid="{00000000-0005-0000-0000-00009F050000}"/>
    <cellStyle name="Normal 4 97" xfId="1435" xr:uid="{00000000-0005-0000-0000-0000A0050000}"/>
    <cellStyle name="Normal 4 98" xfId="1436" xr:uid="{00000000-0005-0000-0000-0000A1050000}"/>
    <cellStyle name="Normal 4 99" xfId="1437" xr:uid="{00000000-0005-0000-0000-0000A2050000}"/>
    <cellStyle name="Normal 5" xfId="1438" xr:uid="{00000000-0005-0000-0000-0000A3050000}"/>
    <cellStyle name="Normal 5 2" xfId="1439" xr:uid="{00000000-0005-0000-0000-0000A4050000}"/>
    <cellStyle name="Normal 5 2 2" xfId="1440" xr:uid="{00000000-0005-0000-0000-0000A5050000}"/>
    <cellStyle name="Normal 5 3" xfId="1441" xr:uid="{00000000-0005-0000-0000-0000A6050000}"/>
    <cellStyle name="Normal 6" xfId="1442" xr:uid="{00000000-0005-0000-0000-0000A7050000}"/>
    <cellStyle name="Normal 6 2" xfId="1443" xr:uid="{00000000-0005-0000-0000-0000A8050000}"/>
    <cellStyle name="Normal 7" xfId="1444" xr:uid="{00000000-0005-0000-0000-0000A9050000}"/>
    <cellStyle name="Normal 7 10" xfId="1445" xr:uid="{00000000-0005-0000-0000-0000AA050000}"/>
    <cellStyle name="Normal 7 100" xfId="1446" xr:uid="{00000000-0005-0000-0000-0000AB050000}"/>
    <cellStyle name="Normal 7 101" xfId="1447" xr:uid="{00000000-0005-0000-0000-0000AC050000}"/>
    <cellStyle name="Normal 7 102" xfId="1448" xr:uid="{00000000-0005-0000-0000-0000AD050000}"/>
    <cellStyle name="Normal 7 103" xfId="1449" xr:uid="{00000000-0005-0000-0000-0000AE050000}"/>
    <cellStyle name="Normal 7 104" xfId="1450" xr:uid="{00000000-0005-0000-0000-0000AF050000}"/>
    <cellStyle name="Normal 7 105" xfId="1451" xr:uid="{00000000-0005-0000-0000-0000B0050000}"/>
    <cellStyle name="Normal 7 106" xfId="1452" xr:uid="{00000000-0005-0000-0000-0000B1050000}"/>
    <cellStyle name="Normal 7 107" xfId="1453" xr:uid="{00000000-0005-0000-0000-0000B2050000}"/>
    <cellStyle name="Normal 7 108" xfId="1454" xr:uid="{00000000-0005-0000-0000-0000B3050000}"/>
    <cellStyle name="Normal 7 109" xfId="1455" xr:uid="{00000000-0005-0000-0000-0000B4050000}"/>
    <cellStyle name="Normal 7 11" xfId="1456" xr:uid="{00000000-0005-0000-0000-0000B5050000}"/>
    <cellStyle name="Normal 7 110" xfId="1457" xr:uid="{00000000-0005-0000-0000-0000B6050000}"/>
    <cellStyle name="Normal 7 111" xfId="1458" xr:uid="{00000000-0005-0000-0000-0000B7050000}"/>
    <cellStyle name="Normal 7 112" xfId="1459" xr:uid="{00000000-0005-0000-0000-0000B8050000}"/>
    <cellStyle name="Normal 7 113" xfId="1460" xr:uid="{00000000-0005-0000-0000-0000B9050000}"/>
    <cellStyle name="Normal 7 114" xfId="1461" xr:uid="{00000000-0005-0000-0000-0000BA050000}"/>
    <cellStyle name="Normal 7 12" xfId="1462" xr:uid="{00000000-0005-0000-0000-0000BB050000}"/>
    <cellStyle name="Normal 7 13" xfId="1463" xr:uid="{00000000-0005-0000-0000-0000BC050000}"/>
    <cellStyle name="Normal 7 14" xfId="1464" xr:uid="{00000000-0005-0000-0000-0000BD050000}"/>
    <cellStyle name="Normal 7 15" xfId="1465" xr:uid="{00000000-0005-0000-0000-0000BE050000}"/>
    <cellStyle name="Normal 7 16" xfId="1466" xr:uid="{00000000-0005-0000-0000-0000BF050000}"/>
    <cellStyle name="Normal 7 17" xfId="1467" xr:uid="{00000000-0005-0000-0000-0000C0050000}"/>
    <cellStyle name="Normal 7 18" xfId="1468" xr:uid="{00000000-0005-0000-0000-0000C1050000}"/>
    <cellStyle name="Normal 7 19" xfId="1469" xr:uid="{00000000-0005-0000-0000-0000C2050000}"/>
    <cellStyle name="Normal 7 2" xfId="1470" xr:uid="{00000000-0005-0000-0000-0000C3050000}"/>
    <cellStyle name="Normal 7 2 10" xfId="1471" xr:uid="{00000000-0005-0000-0000-0000C4050000}"/>
    <cellStyle name="Normal 7 2 100" xfId="1472" xr:uid="{00000000-0005-0000-0000-0000C5050000}"/>
    <cellStyle name="Normal 7 2 101" xfId="1473" xr:uid="{00000000-0005-0000-0000-0000C6050000}"/>
    <cellStyle name="Normal 7 2 102" xfId="1474" xr:uid="{00000000-0005-0000-0000-0000C7050000}"/>
    <cellStyle name="Normal 7 2 103" xfId="1475" xr:uid="{00000000-0005-0000-0000-0000C8050000}"/>
    <cellStyle name="Normal 7 2 104" xfId="1476" xr:uid="{00000000-0005-0000-0000-0000C9050000}"/>
    <cellStyle name="Normal 7 2 105" xfId="1477" xr:uid="{00000000-0005-0000-0000-0000CA050000}"/>
    <cellStyle name="Normal 7 2 106" xfId="1478" xr:uid="{00000000-0005-0000-0000-0000CB050000}"/>
    <cellStyle name="Normal 7 2 107" xfId="1479" xr:uid="{00000000-0005-0000-0000-0000CC050000}"/>
    <cellStyle name="Normal 7 2 108" xfId="1480" xr:uid="{00000000-0005-0000-0000-0000CD050000}"/>
    <cellStyle name="Normal 7 2 11" xfId="1481" xr:uid="{00000000-0005-0000-0000-0000CE050000}"/>
    <cellStyle name="Normal 7 2 12" xfId="1482" xr:uid="{00000000-0005-0000-0000-0000CF050000}"/>
    <cellStyle name="Normal 7 2 13" xfId="1483" xr:uid="{00000000-0005-0000-0000-0000D0050000}"/>
    <cellStyle name="Normal 7 2 14" xfId="1484" xr:uid="{00000000-0005-0000-0000-0000D1050000}"/>
    <cellStyle name="Normal 7 2 15" xfId="1485" xr:uid="{00000000-0005-0000-0000-0000D2050000}"/>
    <cellStyle name="Normal 7 2 16" xfId="1486" xr:uid="{00000000-0005-0000-0000-0000D3050000}"/>
    <cellStyle name="Normal 7 2 17" xfId="1487" xr:uid="{00000000-0005-0000-0000-0000D4050000}"/>
    <cellStyle name="Normal 7 2 18" xfId="1488" xr:uid="{00000000-0005-0000-0000-0000D5050000}"/>
    <cellStyle name="Normal 7 2 19" xfId="1489" xr:uid="{00000000-0005-0000-0000-0000D6050000}"/>
    <cellStyle name="Normal 7 2 2" xfId="1490" xr:uid="{00000000-0005-0000-0000-0000D7050000}"/>
    <cellStyle name="Normal 7 2 20" xfId="1491" xr:uid="{00000000-0005-0000-0000-0000D8050000}"/>
    <cellStyle name="Normal 7 2 21" xfId="1492" xr:uid="{00000000-0005-0000-0000-0000D9050000}"/>
    <cellStyle name="Normal 7 2 22" xfId="1493" xr:uid="{00000000-0005-0000-0000-0000DA050000}"/>
    <cellStyle name="Normal 7 2 23" xfId="1494" xr:uid="{00000000-0005-0000-0000-0000DB050000}"/>
    <cellStyle name="Normal 7 2 24" xfId="1495" xr:uid="{00000000-0005-0000-0000-0000DC050000}"/>
    <cellStyle name="Normal 7 2 25" xfId="1496" xr:uid="{00000000-0005-0000-0000-0000DD050000}"/>
    <cellStyle name="Normal 7 2 26" xfId="1497" xr:uid="{00000000-0005-0000-0000-0000DE050000}"/>
    <cellStyle name="Normal 7 2 27" xfId="1498" xr:uid="{00000000-0005-0000-0000-0000DF050000}"/>
    <cellStyle name="Normal 7 2 28" xfId="1499" xr:uid="{00000000-0005-0000-0000-0000E0050000}"/>
    <cellStyle name="Normal 7 2 29" xfId="1500" xr:uid="{00000000-0005-0000-0000-0000E1050000}"/>
    <cellStyle name="Normal 7 2 3" xfId="1501" xr:uid="{00000000-0005-0000-0000-0000E2050000}"/>
    <cellStyle name="Normal 7 2 30" xfId="1502" xr:uid="{00000000-0005-0000-0000-0000E3050000}"/>
    <cellStyle name="Normal 7 2 31" xfId="1503" xr:uid="{00000000-0005-0000-0000-0000E4050000}"/>
    <cellStyle name="Normal 7 2 32" xfId="1504" xr:uid="{00000000-0005-0000-0000-0000E5050000}"/>
    <cellStyle name="Normal 7 2 33" xfId="1505" xr:uid="{00000000-0005-0000-0000-0000E6050000}"/>
    <cellStyle name="Normal 7 2 34" xfId="1506" xr:uid="{00000000-0005-0000-0000-0000E7050000}"/>
    <cellStyle name="Normal 7 2 35" xfId="1507" xr:uid="{00000000-0005-0000-0000-0000E8050000}"/>
    <cellStyle name="Normal 7 2 36" xfId="1508" xr:uid="{00000000-0005-0000-0000-0000E9050000}"/>
    <cellStyle name="Normal 7 2 37" xfId="1509" xr:uid="{00000000-0005-0000-0000-0000EA050000}"/>
    <cellStyle name="Normal 7 2 38" xfId="1510" xr:uid="{00000000-0005-0000-0000-0000EB050000}"/>
    <cellStyle name="Normal 7 2 39" xfId="1511" xr:uid="{00000000-0005-0000-0000-0000EC050000}"/>
    <cellStyle name="Normal 7 2 4" xfId="1512" xr:uid="{00000000-0005-0000-0000-0000ED050000}"/>
    <cellStyle name="Normal 7 2 40" xfId="1513" xr:uid="{00000000-0005-0000-0000-0000EE050000}"/>
    <cellStyle name="Normal 7 2 41" xfId="1514" xr:uid="{00000000-0005-0000-0000-0000EF050000}"/>
    <cellStyle name="Normal 7 2 42" xfId="1515" xr:uid="{00000000-0005-0000-0000-0000F0050000}"/>
    <cellStyle name="Normal 7 2 43" xfId="1516" xr:uid="{00000000-0005-0000-0000-0000F1050000}"/>
    <cellStyle name="Normal 7 2 44" xfId="1517" xr:uid="{00000000-0005-0000-0000-0000F2050000}"/>
    <cellStyle name="Normal 7 2 45" xfId="1518" xr:uid="{00000000-0005-0000-0000-0000F3050000}"/>
    <cellStyle name="Normal 7 2 46" xfId="1519" xr:uid="{00000000-0005-0000-0000-0000F4050000}"/>
    <cellStyle name="Normal 7 2 47" xfId="1520" xr:uid="{00000000-0005-0000-0000-0000F5050000}"/>
    <cellStyle name="Normal 7 2 48" xfId="1521" xr:uid="{00000000-0005-0000-0000-0000F6050000}"/>
    <cellStyle name="Normal 7 2 49" xfId="1522" xr:uid="{00000000-0005-0000-0000-0000F7050000}"/>
    <cellStyle name="Normal 7 2 5" xfId="1523" xr:uid="{00000000-0005-0000-0000-0000F8050000}"/>
    <cellStyle name="Normal 7 2 50" xfId="1524" xr:uid="{00000000-0005-0000-0000-0000F9050000}"/>
    <cellStyle name="Normal 7 2 51" xfId="1525" xr:uid="{00000000-0005-0000-0000-0000FA050000}"/>
    <cellStyle name="Normal 7 2 52" xfId="1526" xr:uid="{00000000-0005-0000-0000-0000FB050000}"/>
    <cellStyle name="Normal 7 2 53" xfId="1527" xr:uid="{00000000-0005-0000-0000-0000FC050000}"/>
    <cellStyle name="Normal 7 2 54" xfId="1528" xr:uid="{00000000-0005-0000-0000-0000FD050000}"/>
    <cellStyle name="Normal 7 2 55" xfId="1529" xr:uid="{00000000-0005-0000-0000-0000FE050000}"/>
    <cellStyle name="Normal 7 2 56" xfId="1530" xr:uid="{00000000-0005-0000-0000-0000FF050000}"/>
    <cellStyle name="Normal 7 2 57" xfId="1531" xr:uid="{00000000-0005-0000-0000-000000060000}"/>
    <cellStyle name="Normal 7 2 58" xfId="1532" xr:uid="{00000000-0005-0000-0000-000001060000}"/>
    <cellStyle name="Normal 7 2 59" xfId="1533" xr:uid="{00000000-0005-0000-0000-000002060000}"/>
    <cellStyle name="Normal 7 2 6" xfId="1534" xr:uid="{00000000-0005-0000-0000-000003060000}"/>
    <cellStyle name="Normal 7 2 60" xfId="1535" xr:uid="{00000000-0005-0000-0000-000004060000}"/>
    <cellStyle name="Normal 7 2 61" xfId="1536" xr:uid="{00000000-0005-0000-0000-000005060000}"/>
    <cellStyle name="Normal 7 2 62" xfId="1537" xr:uid="{00000000-0005-0000-0000-000006060000}"/>
    <cellStyle name="Normal 7 2 63" xfId="1538" xr:uid="{00000000-0005-0000-0000-000007060000}"/>
    <cellStyle name="Normal 7 2 64" xfId="1539" xr:uid="{00000000-0005-0000-0000-000008060000}"/>
    <cellStyle name="Normal 7 2 65" xfId="1540" xr:uid="{00000000-0005-0000-0000-000009060000}"/>
    <cellStyle name="Normal 7 2 66" xfId="1541" xr:uid="{00000000-0005-0000-0000-00000A060000}"/>
    <cellStyle name="Normal 7 2 67" xfId="1542" xr:uid="{00000000-0005-0000-0000-00000B060000}"/>
    <cellStyle name="Normal 7 2 68" xfId="1543" xr:uid="{00000000-0005-0000-0000-00000C060000}"/>
    <cellStyle name="Normal 7 2 69" xfId="1544" xr:uid="{00000000-0005-0000-0000-00000D060000}"/>
    <cellStyle name="Normal 7 2 7" xfId="1545" xr:uid="{00000000-0005-0000-0000-00000E060000}"/>
    <cellStyle name="Normal 7 2 70" xfId="1546" xr:uid="{00000000-0005-0000-0000-00000F060000}"/>
    <cellStyle name="Normal 7 2 71" xfId="1547" xr:uid="{00000000-0005-0000-0000-000010060000}"/>
    <cellStyle name="Normal 7 2 72" xfId="1548" xr:uid="{00000000-0005-0000-0000-000011060000}"/>
    <cellStyle name="Normal 7 2 73" xfId="1549" xr:uid="{00000000-0005-0000-0000-000012060000}"/>
    <cellStyle name="Normal 7 2 74" xfId="1550" xr:uid="{00000000-0005-0000-0000-000013060000}"/>
    <cellStyle name="Normal 7 2 75" xfId="1551" xr:uid="{00000000-0005-0000-0000-000014060000}"/>
    <cellStyle name="Normal 7 2 76" xfId="1552" xr:uid="{00000000-0005-0000-0000-000015060000}"/>
    <cellStyle name="Normal 7 2 77" xfId="1553" xr:uid="{00000000-0005-0000-0000-000016060000}"/>
    <cellStyle name="Normal 7 2 78" xfId="1554" xr:uid="{00000000-0005-0000-0000-000017060000}"/>
    <cellStyle name="Normal 7 2 79" xfId="1555" xr:uid="{00000000-0005-0000-0000-000018060000}"/>
    <cellStyle name="Normal 7 2 8" xfId="1556" xr:uid="{00000000-0005-0000-0000-000019060000}"/>
    <cellStyle name="Normal 7 2 80" xfId="1557" xr:uid="{00000000-0005-0000-0000-00001A060000}"/>
    <cellStyle name="Normal 7 2 81" xfId="1558" xr:uid="{00000000-0005-0000-0000-00001B060000}"/>
    <cellStyle name="Normal 7 2 82" xfId="1559" xr:uid="{00000000-0005-0000-0000-00001C060000}"/>
    <cellStyle name="Normal 7 2 83" xfId="1560" xr:uid="{00000000-0005-0000-0000-00001D060000}"/>
    <cellStyle name="Normal 7 2 84" xfId="1561" xr:uid="{00000000-0005-0000-0000-00001E060000}"/>
    <cellStyle name="Normal 7 2 85" xfId="1562" xr:uid="{00000000-0005-0000-0000-00001F060000}"/>
    <cellStyle name="Normal 7 2 86" xfId="1563" xr:uid="{00000000-0005-0000-0000-000020060000}"/>
    <cellStyle name="Normal 7 2 87" xfId="1564" xr:uid="{00000000-0005-0000-0000-000021060000}"/>
    <cellStyle name="Normal 7 2 88" xfId="1565" xr:uid="{00000000-0005-0000-0000-000022060000}"/>
    <cellStyle name="Normal 7 2 89" xfId="1566" xr:uid="{00000000-0005-0000-0000-000023060000}"/>
    <cellStyle name="Normal 7 2 9" xfId="1567" xr:uid="{00000000-0005-0000-0000-000024060000}"/>
    <cellStyle name="Normal 7 2 90" xfId="1568" xr:uid="{00000000-0005-0000-0000-000025060000}"/>
    <cellStyle name="Normal 7 2 91" xfId="1569" xr:uid="{00000000-0005-0000-0000-000026060000}"/>
    <cellStyle name="Normal 7 2 92" xfId="1570" xr:uid="{00000000-0005-0000-0000-000027060000}"/>
    <cellStyle name="Normal 7 2 93" xfId="1571" xr:uid="{00000000-0005-0000-0000-000028060000}"/>
    <cellStyle name="Normal 7 2 94" xfId="1572" xr:uid="{00000000-0005-0000-0000-000029060000}"/>
    <cellStyle name="Normal 7 2 95" xfId="1573" xr:uid="{00000000-0005-0000-0000-00002A060000}"/>
    <cellStyle name="Normal 7 2 96" xfId="1574" xr:uid="{00000000-0005-0000-0000-00002B060000}"/>
    <cellStyle name="Normal 7 2 97" xfId="1575" xr:uid="{00000000-0005-0000-0000-00002C060000}"/>
    <cellStyle name="Normal 7 2 98" xfId="1576" xr:uid="{00000000-0005-0000-0000-00002D060000}"/>
    <cellStyle name="Normal 7 2 99" xfId="1577" xr:uid="{00000000-0005-0000-0000-00002E060000}"/>
    <cellStyle name="Normal 7 20" xfId="1578" xr:uid="{00000000-0005-0000-0000-00002F060000}"/>
    <cellStyle name="Normal 7 21" xfId="1579" xr:uid="{00000000-0005-0000-0000-000030060000}"/>
    <cellStyle name="Normal 7 22" xfId="1580" xr:uid="{00000000-0005-0000-0000-000031060000}"/>
    <cellStyle name="Normal 7 23" xfId="1581" xr:uid="{00000000-0005-0000-0000-000032060000}"/>
    <cellStyle name="Normal 7 24" xfId="1582" xr:uid="{00000000-0005-0000-0000-000033060000}"/>
    <cellStyle name="Normal 7 25" xfId="1583" xr:uid="{00000000-0005-0000-0000-000034060000}"/>
    <cellStyle name="Normal 7 26" xfId="1584" xr:uid="{00000000-0005-0000-0000-000035060000}"/>
    <cellStyle name="Normal 7 27" xfId="1585" xr:uid="{00000000-0005-0000-0000-000036060000}"/>
    <cellStyle name="Normal 7 28" xfId="1586" xr:uid="{00000000-0005-0000-0000-000037060000}"/>
    <cellStyle name="Normal 7 29" xfId="1587" xr:uid="{00000000-0005-0000-0000-000038060000}"/>
    <cellStyle name="Normal 7 3" xfId="1588" xr:uid="{00000000-0005-0000-0000-000039060000}"/>
    <cellStyle name="Normal 7 30" xfId="1589" xr:uid="{00000000-0005-0000-0000-00003A060000}"/>
    <cellStyle name="Normal 7 31" xfId="1590" xr:uid="{00000000-0005-0000-0000-00003B060000}"/>
    <cellStyle name="Normal 7 32" xfId="1591" xr:uid="{00000000-0005-0000-0000-00003C060000}"/>
    <cellStyle name="Normal 7 33" xfId="1592" xr:uid="{00000000-0005-0000-0000-00003D060000}"/>
    <cellStyle name="Normal 7 34" xfId="1593" xr:uid="{00000000-0005-0000-0000-00003E060000}"/>
    <cellStyle name="Normal 7 35" xfId="1594" xr:uid="{00000000-0005-0000-0000-00003F060000}"/>
    <cellStyle name="Normal 7 36" xfId="1595" xr:uid="{00000000-0005-0000-0000-000040060000}"/>
    <cellStyle name="Normal 7 37" xfId="1596" xr:uid="{00000000-0005-0000-0000-000041060000}"/>
    <cellStyle name="Normal 7 38" xfId="1597" xr:uid="{00000000-0005-0000-0000-000042060000}"/>
    <cellStyle name="Normal 7 39" xfId="1598" xr:uid="{00000000-0005-0000-0000-000043060000}"/>
    <cellStyle name="Normal 7 4" xfId="1599" xr:uid="{00000000-0005-0000-0000-000044060000}"/>
    <cellStyle name="Normal 7 40" xfId="1600" xr:uid="{00000000-0005-0000-0000-000045060000}"/>
    <cellStyle name="Normal 7 41" xfId="1601" xr:uid="{00000000-0005-0000-0000-000046060000}"/>
    <cellStyle name="Normal 7 42" xfId="1602" xr:uid="{00000000-0005-0000-0000-000047060000}"/>
    <cellStyle name="Normal 7 43" xfId="1603" xr:uid="{00000000-0005-0000-0000-000048060000}"/>
    <cellStyle name="Normal 7 44" xfId="1604" xr:uid="{00000000-0005-0000-0000-000049060000}"/>
    <cellStyle name="Normal 7 45" xfId="1605" xr:uid="{00000000-0005-0000-0000-00004A060000}"/>
    <cellStyle name="Normal 7 46" xfId="1606" xr:uid="{00000000-0005-0000-0000-00004B060000}"/>
    <cellStyle name="Normal 7 47" xfId="1607" xr:uid="{00000000-0005-0000-0000-00004C060000}"/>
    <cellStyle name="Normal 7 48" xfId="1608" xr:uid="{00000000-0005-0000-0000-00004D060000}"/>
    <cellStyle name="Normal 7 49" xfId="1609" xr:uid="{00000000-0005-0000-0000-00004E060000}"/>
    <cellStyle name="Normal 7 5" xfId="1610" xr:uid="{00000000-0005-0000-0000-00004F060000}"/>
    <cellStyle name="Normal 7 50" xfId="1611" xr:uid="{00000000-0005-0000-0000-000050060000}"/>
    <cellStyle name="Normal 7 51" xfId="1612" xr:uid="{00000000-0005-0000-0000-000051060000}"/>
    <cellStyle name="Normal 7 52" xfId="1613" xr:uid="{00000000-0005-0000-0000-000052060000}"/>
    <cellStyle name="Normal 7 53" xfId="1614" xr:uid="{00000000-0005-0000-0000-000053060000}"/>
    <cellStyle name="Normal 7 54" xfId="1615" xr:uid="{00000000-0005-0000-0000-000054060000}"/>
    <cellStyle name="Normal 7 55" xfId="1616" xr:uid="{00000000-0005-0000-0000-000055060000}"/>
    <cellStyle name="Normal 7 56" xfId="1617" xr:uid="{00000000-0005-0000-0000-000056060000}"/>
    <cellStyle name="Normal 7 57" xfId="1618" xr:uid="{00000000-0005-0000-0000-000057060000}"/>
    <cellStyle name="Normal 7 58" xfId="1619" xr:uid="{00000000-0005-0000-0000-000058060000}"/>
    <cellStyle name="Normal 7 59" xfId="1620" xr:uid="{00000000-0005-0000-0000-000059060000}"/>
    <cellStyle name="Normal 7 6" xfId="1621" xr:uid="{00000000-0005-0000-0000-00005A060000}"/>
    <cellStyle name="Normal 7 60" xfId="1622" xr:uid="{00000000-0005-0000-0000-00005B060000}"/>
    <cellStyle name="Normal 7 61" xfId="1623" xr:uid="{00000000-0005-0000-0000-00005C060000}"/>
    <cellStyle name="Normal 7 62" xfId="1624" xr:uid="{00000000-0005-0000-0000-00005D060000}"/>
    <cellStyle name="Normal 7 63" xfId="1625" xr:uid="{00000000-0005-0000-0000-00005E060000}"/>
    <cellStyle name="Normal 7 64" xfId="1626" xr:uid="{00000000-0005-0000-0000-00005F060000}"/>
    <cellStyle name="Normal 7 65" xfId="1627" xr:uid="{00000000-0005-0000-0000-000060060000}"/>
    <cellStyle name="Normal 7 66" xfId="1628" xr:uid="{00000000-0005-0000-0000-000061060000}"/>
    <cellStyle name="Normal 7 67" xfId="1629" xr:uid="{00000000-0005-0000-0000-000062060000}"/>
    <cellStyle name="Normal 7 68" xfId="1630" xr:uid="{00000000-0005-0000-0000-000063060000}"/>
    <cellStyle name="Normal 7 69" xfId="1631" xr:uid="{00000000-0005-0000-0000-000064060000}"/>
    <cellStyle name="Normal 7 7" xfId="1632" xr:uid="{00000000-0005-0000-0000-000065060000}"/>
    <cellStyle name="Normal 7 70" xfId="1633" xr:uid="{00000000-0005-0000-0000-000066060000}"/>
    <cellStyle name="Normal 7 71" xfId="1634" xr:uid="{00000000-0005-0000-0000-000067060000}"/>
    <cellStyle name="Normal 7 72" xfId="1635" xr:uid="{00000000-0005-0000-0000-000068060000}"/>
    <cellStyle name="Normal 7 73" xfId="1636" xr:uid="{00000000-0005-0000-0000-000069060000}"/>
    <cellStyle name="Normal 7 74" xfId="1637" xr:uid="{00000000-0005-0000-0000-00006A060000}"/>
    <cellStyle name="Normal 7 75" xfId="1638" xr:uid="{00000000-0005-0000-0000-00006B060000}"/>
    <cellStyle name="Normal 7 76" xfId="1639" xr:uid="{00000000-0005-0000-0000-00006C060000}"/>
    <cellStyle name="Normal 7 77" xfId="1640" xr:uid="{00000000-0005-0000-0000-00006D060000}"/>
    <cellStyle name="Normal 7 78" xfId="1641" xr:uid="{00000000-0005-0000-0000-00006E060000}"/>
    <cellStyle name="Normal 7 79" xfId="1642" xr:uid="{00000000-0005-0000-0000-00006F060000}"/>
    <cellStyle name="Normal 7 8" xfId="1643" xr:uid="{00000000-0005-0000-0000-000070060000}"/>
    <cellStyle name="Normal 7 80" xfId="1644" xr:uid="{00000000-0005-0000-0000-000071060000}"/>
    <cellStyle name="Normal 7 81" xfId="1645" xr:uid="{00000000-0005-0000-0000-000072060000}"/>
    <cellStyle name="Normal 7 82" xfId="1646" xr:uid="{00000000-0005-0000-0000-000073060000}"/>
    <cellStyle name="Normal 7 83" xfId="1647" xr:uid="{00000000-0005-0000-0000-000074060000}"/>
    <cellStyle name="Normal 7 84" xfId="1648" xr:uid="{00000000-0005-0000-0000-000075060000}"/>
    <cellStyle name="Normal 7 85" xfId="1649" xr:uid="{00000000-0005-0000-0000-000076060000}"/>
    <cellStyle name="Normal 7 86" xfId="1650" xr:uid="{00000000-0005-0000-0000-000077060000}"/>
    <cellStyle name="Normal 7 87" xfId="1651" xr:uid="{00000000-0005-0000-0000-000078060000}"/>
    <cellStyle name="Normal 7 88" xfId="1652" xr:uid="{00000000-0005-0000-0000-000079060000}"/>
    <cellStyle name="Normal 7 89" xfId="1653" xr:uid="{00000000-0005-0000-0000-00007A060000}"/>
    <cellStyle name="Normal 7 9" xfId="1654" xr:uid="{00000000-0005-0000-0000-00007B060000}"/>
    <cellStyle name="Normal 7 90" xfId="1655" xr:uid="{00000000-0005-0000-0000-00007C060000}"/>
    <cellStyle name="Normal 7 91" xfId="1656" xr:uid="{00000000-0005-0000-0000-00007D060000}"/>
    <cellStyle name="Normal 7 92" xfId="1657" xr:uid="{00000000-0005-0000-0000-00007E060000}"/>
    <cellStyle name="Normal 7 93" xfId="1658" xr:uid="{00000000-0005-0000-0000-00007F060000}"/>
    <cellStyle name="Normal 7 94" xfId="1659" xr:uid="{00000000-0005-0000-0000-000080060000}"/>
    <cellStyle name="Normal 7 95" xfId="1660" xr:uid="{00000000-0005-0000-0000-000081060000}"/>
    <cellStyle name="Normal 7 96" xfId="1661" xr:uid="{00000000-0005-0000-0000-000082060000}"/>
    <cellStyle name="Normal 7 97" xfId="1662" xr:uid="{00000000-0005-0000-0000-000083060000}"/>
    <cellStyle name="Normal 7 98" xfId="1663" xr:uid="{00000000-0005-0000-0000-000084060000}"/>
    <cellStyle name="Normal 7 99" xfId="1664" xr:uid="{00000000-0005-0000-0000-000085060000}"/>
    <cellStyle name="Normal 8" xfId="1665" xr:uid="{00000000-0005-0000-0000-000086060000}"/>
    <cellStyle name="Normal 8 10" xfId="1666" xr:uid="{00000000-0005-0000-0000-000087060000}"/>
    <cellStyle name="Normal 8 100" xfId="1667" xr:uid="{00000000-0005-0000-0000-000088060000}"/>
    <cellStyle name="Normal 8 101" xfId="1668" xr:uid="{00000000-0005-0000-0000-000089060000}"/>
    <cellStyle name="Normal 8 102" xfId="1669" xr:uid="{00000000-0005-0000-0000-00008A060000}"/>
    <cellStyle name="Normal 8 103" xfId="1670" xr:uid="{00000000-0005-0000-0000-00008B060000}"/>
    <cellStyle name="Normal 8 104" xfId="1671" xr:uid="{00000000-0005-0000-0000-00008C060000}"/>
    <cellStyle name="Normal 8 105" xfId="1672" xr:uid="{00000000-0005-0000-0000-00008D060000}"/>
    <cellStyle name="Normal 8 106" xfId="1673" xr:uid="{00000000-0005-0000-0000-00008E060000}"/>
    <cellStyle name="Normal 8 107" xfId="1674" xr:uid="{00000000-0005-0000-0000-00008F060000}"/>
    <cellStyle name="Normal 8 108" xfId="1675" xr:uid="{00000000-0005-0000-0000-000090060000}"/>
    <cellStyle name="Normal 8 109" xfId="1676" xr:uid="{00000000-0005-0000-0000-000091060000}"/>
    <cellStyle name="Normal 8 11" xfId="1677" xr:uid="{00000000-0005-0000-0000-000092060000}"/>
    <cellStyle name="Normal 8 12" xfId="1678" xr:uid="{00000000-0005-0000-0000-000093060000}"/>
    <cellStyle name="Normal 8 13" xfId="1679" xr:uid="{00000000-0005-0000-0000-000094060000}"/>
    <cellStyle name="Normal 8 14" xfId="1680" xr:uid="{00000000-0005-0000-0000-000095060000}"/>
    <cellStyle name="Normal 8 15" xfId="1681" xr:uid="{00000000-0005-0000-0000-000096060000}"/>
    <cellStyle name="Normal 8 16" xfId="1682" xr:uid="{00000000-0005-0000-0000-000097060000}"/>
    <cellStyle name="Normal 8 17" xfId="1683" xr:uid="{00000000-0005-0000-0000-000098060000}"/>
    <cellStyle name="Normal 8 18" xfId="1684" xr:uid="{00000000-0005-0000-0000-000099060000}"/>
    <cellStyle name="Normal 8 19" xfId="1685" xr:uid="{00000000-0005-0000-0000-00009A060000}"/>
    <cellStyle name="Normal 8 2" xfId="1686" xr:uid="{00000000-0005-0000-0000-00009B060000}"/>
    <cellStyle name="Normal 8 2 10" xfId="1687" xr:uid="{00000000-0005-0000-0000-00009C060000}"/>
    <cellStyle name="Normal 8 2 100" xfId="1688" xr:uid="{00000000-0005-0000-0000-00009D060000}"/>
    <cellStyle name="Normal 8 2 101" xfId="1689" xr:uid="{00000000-0005-0000-0000-00009E060000}"/>
    <cellStyle name="Normal 8 2 102" xfId="1690" xr:uid="{00000000-0005-0000-0000-00009F060000}"/>
    <cellStyle name="Normal 8 2 103" xfId="1691" xr:uid="{00000000-0005-0000-0000-0000A0060000}"/>
    <cellStyle name="Normal 8 2 104" xfId="1692" xr:uid="{00000000-0005-0000-0000-0000A1060000}"/>
    <cellStyle name="Normal 8 2 105" xfId="1693" xr:uid="{00000000-0005-0000-0000-0000A2060000}"/>
    <cellStyle name="Normal 8 2 106" xfId="1694" xr:uid="{00000000-0005-0000-0000-0000A3060000}"/>
    <cellStyle name="Normal 8 2 107" xfId="1695" xr:uid="{00000000-0005-0000-0000-0000A4060000}"/>
    <cellStyle name="Normal 8 2 108" xfId="1696" xr:uid="{00000000-0005-0000-0000-0000A5060000}"/>
    <cellStyle name="Normal 8 2 11" xfId="1697" xr:uid="{00000000-0005-0000-0000-0000A6060000}"/>
    <cellStyle name="Normal 8 2 12" xfId="1698" xr:uid="{00000000-0005-0000-0000-0000A7060000}"/>
    <cellStyle name="Normal 8 2 13" xfId="1699" xr:uid="{00000000-0005-0000-0000-0000A8060000}"/>
    <cellStyle name="Normal 8 2 14" xfId="1700" xr:uid="{00000000-0005-0000-0000-0000A9060000}"/>
    <cellStyle name="Normal 8 2 15" xfId="1701" xr:uid="{00000000-0005-0000-0000-0000AA060000}"/>
    <cellStyle name="Normal 8 2 16" xfId="1702" xr:uid="{00000000-0005-0000-0000-0000AB060000}"/>
    <cellStyle name="Normal 8 2 17" xfId="1703" xr:uid="{00000000-0005-0000-0000-0000AC060000}"/>
    <cellStyle name="Normal 8 2 18" xfId="1704" xr:uid="{00000000-0005-0000-0000-0000AD060000}"/>
    <cellStyle name="Normal 8 2 19" xfId="1705" xr:uid="{00000000-0005-0000-0000-0000AE060000}"/>
    <cellStyle name="Normal 8 2 2" xfId="1706" xr:uid="{00000000-0005-0000-0000-0000AF060000}"/>
    <cellStyle name="Normal 8 2 20" xfId="1707" xr:uid="{00000000-0005-0000-0000-0000B0060000}"/>
    <cellStyle name="Normal 8 2 21" xfId="1708" xr:uid="{00000000-0005-0000-0000-0000B1060000}"/>
    <cellStyle name="Normal 8 2 22" xfId="1709" xr:uid="{00000000-0005-0000-0000-0000B2060000}"/>
    <cellStyle name="Normal 8 2 23" xfId="1710" xr:uid="{00000000-0005-0000-0000-0000B3060000}"/>
    <cellStyle name="Normal 8 2 24" xfId="1711" xr:uid="{00000000-0005-0000-0000-0000B4060000}"/>
    <cellStyle name="Normal 8 2 25" xfId="1712" xr:uid="{00000000-0005-0000-0000-0000B5060000}"/>
    <cellStyle name="Normal 8 2 26" xfId="1713" xr:uid="{00000000-0005-0000-0000-0000B6060000}"/>
    <cellStyle name="Normal 8 2 27" xfId="1714" xr:uid="{00000000-0005-0000-0000-0000B7060000}"/>
    <cellStyle name="Normal 8 2 28" xfId="1715" xr:uid="{00000000-0005-0000-0000-0000B8060000}"/>
    <cellStyle name="Normal 8 2 29" xfId="1716" xr:uid="{00000000-0005-0000-0000-0000B9060000}"/>
    <cellStyle name="Normal 8 2 3" xfId="1717" xr:uid="{00000000-0005-0000-0000-0000BA060000}"/>
    <cellStyle name="Normal 8 2 30" xfId="1718" xr:uid="{00000000-0005-0000-0000-0000BB060000}"/>
    <cellStyle name="Normal 8 2 31" xfId="1719" xr:uid="{00000000-0005-0000-0000-0000BC060000}"/>
    <cellStyle name="Normal 8 2 32" xfId="1720" xr:uid="{00000000-0005-0000-0000-0000BD060000}"/>
    <cellStyle name="Normal 8 2 33" xfId="1721" xr:uid="{00000000-0005-0000-0000-0000BE060000}"/>
    <cellStyle name="Normal 8 2 34" xfId="1722" xr:uid="{00000000-0005-0000-0000-0000BF060000}"/>
    <cellStyle name="Normal 8 2 35" xfId="1723" xr:uid="{00000000-0005-0000-0000-0000C0060000}"/>
    <cellStyle name="Normal 8 2 36" xfId="1724" xr:uid="{00000000-0005-0000-0000-0000C1060000}"/>
    <cellStyle name="Normal 8 2 37" xfId="1725" xr:uid="{00000000-0005-0000-0000-0000C2060000}"/>
    <cellStyle name="Normal 8 2 38" xfId="1726" xr:uid="{00000000-0005-0000-0000-0000C3060000}"/>
    <cellStyle name="Normal 8 2 39" xfId="1727" xr:uid="{00000000-0005-0000-0000-0000C4060000}"/>
    <cellStyle name="Normal 8 2 4" xfId="1728" xr:uid="{00000000-0005-0000-0000-0000C5060000}"/>
    <cellStyle name="Normal 8 2 40" xfId="1729" xr:uid="{00000000-0005-0000-0000-0000C6060000}"/>
    <cellStyle name="Normal 8 2 41" xfId="1730" xr:uid="{00000000-0005-0000-0000-0000C7060000}"/>
    <cellStyle name="Normal 8 2 42" xfId="1731" xr:uid="{00000000-0005-0000-0000-0000C8060000}"/>
    <cellStyle name="Normal 8 2 43" xfId="1732" xr:uid="{00000000-0005-0000-0000-0000C9060000}"/>
    <cellStyle name="Normal 8 2 44" xfId="1733" xr:uid="{00000000-0005-0000-0000-0000CA060000}"/>
    <cellStyle name="Normal 8 2 45" xfId="1734" xr:uid="{00000000-0005-0000-0000-0000CB060000}"/>
    <cellStyle name="Normal 8 2 46" xfId="1735" xr:uid="{00000000-0005-0000-0000-0000CC060000}"/>
    <cellStyle name="Normal 8 2 47" xfId="1736" xr:uid="{00000000-0005-0000-0000-0000CD060000}"/>
    <cellStyle name="Normal 8 2 48" xfId="1737" xr:uid="{00000000-0005-0000-0000-0000CE060000}"/>
    <cellStyle name="Normal 8 2 49" xfId="1738" xr:uid="{00000000-0005-0000-0000-0000CF060000}"/>
    <cellStyle name="Normal 8 2 5" xfId="1739" xr:uid="{00000000-0005-0000-0000-0000D0060000}"/>
    <cellStyle name="Normal 8 2 50" xfId="1740" xr:uid="{00000000-0005-0000-0000-0000D1060000}"/>
    <cellStyle name="Normal 8 2 51" xfId="1741" xr:uid="{00000000-0005-0000-0000-0000D2060000}"/>
    <cellStyle name="Normal 8 2 52" xfId="1742" xr:uid="{00000000-0005-0000-0000-0000D3060000}"/>
    <cellStyle name="Normal 8 2 53" xfId="1743" xr:uid="{00000000-0005-0000-0000-0000D4060000}"/>
    <cellStyle name="Normal 8 2 54" xfId="1744" xr:uid="{00000000-0005-0000-0000-0000D5060000}"/>
    <cellStyle name="Normal 8 2 55" xfId="1745" xr:uid="{00000000-0005-0000-0000-0000D6060000}"/>
    <cellStyle name="Normal 8 2 56" xfId="1746" xr:uid="{00000000-0005-0000-0000-0000D7060000}"/>
    <cellStyle name="Normal 8 2 57" xfId="1747" xr:uid="{00000000-0005-0000-0000-0000D8060000}"/>
    <cellStyle name="Normal 8 2 58" xfId="1748" xr:uid="{00000000-0005-0000-0000-0000D9060000}"/>
    <cellStyle name="Normal 8 2 59" xfId="1749" xr:uid="{00000000-0005-0000-0000-0000DA060000}"/>
    <cellStyle name="Normal 8 2 6" xfId="1750" xr:uid="{00000000-0005-0000-0000-0000DB060000}"/>
    <cellStyle name="Normal 8 2 60" xfId="1751" xr:uid="{00000000-0005-0000-0000-0000DC060000}"/>
    <cellStyle name="Normal 8 2 61" xfId="1752" xr:uid="{00000000-0005-0000-0000-0000DD060000}"/>
    <cellStyle name="Normal 8 2 62" xfId="1753" xr:uid="{00000000-0005-0000-0000-0000DE060000}"/>
    <cellStyle name="Normal 8 2 63" xfId="1754" xr:uid="{00000000-0005-0000-0000-0000DF060000}"/>
    <cellStyle name="Normal 8 2 64" xfId="1755" xr:uid="{00000000-0005-0000-0000-0000E0060000}"/>
    <cellStyle name="Normal 8 2 65" xfId="1756" xr:uid="{00000000-0005-0000-0000-0000E1060000}"/>
    <cellStyle name="Normal 8 2 66" xfId="1757" xr:uid="{00000000-0005-0000-0000-0000E2060000}"/>
    <cellStyle name="Normal 8 2 67" xfId="1758" xr:uid="{00000000-0005-0000-0000-0000E3060000}"/>
    <cellStyle name="Normal 8 2 68" xfId="1759" xr:uid="{00000000-0005-0000-0000-0000E4060000}"/>
    <cellStyle name="Normal 8 2 69" xfId="1760" xr:uid="{00000000-0005-0000-0000-0000E5060000}"/>
    <cellStyle name="Normal 8 2 7" xfId="1761" xr:uid="{00000000-0005-0000-0000-0000E6060000}"/>
    <cellStyle name="Normal 8 2 70" xfId="1762" xr:uid="{00000000-0005-0000-0000-0000E7060000}"/>
    <cellStyle name="Normal 8 2 71" xfId="1763" xr:uid="{00000000-0005-0000-0000-0000E8060000}"/>
    <cellStyle name="Normal 8 2 72" xfId="1764" xr:uid="{00000000-0005-0000-0000-0000E9060000}"/>
    <cellStyle name="Normal 8 2 73" xfId="1765" xr:uid="{00000000-0005-0000-0000-0000EA060000}"/>
    <cellStyle name="Normal 8 2 74" xfId="1766" xr:uid="{00000000-0005-0000-0000-0000EB060000}"/>
    <cellStyle name="Normal 8 2 75" xfId="1767" xr:uid="{00000000-0005-0000-0000-0000EC060000}"/>
    <cellStyle name="Normal 8 2 76" xfId="1768" xr:uid="{00000000-0005-0000-0000-0000ED060000}"/>
    <cellStyle name="Normal 8 2 77" xfId="1769" xr:uid="{00000000-0005-0000-0000-0000EE060000}"/>
    <cellStyle name="Normal 8 2 78" xfId="1770" xr:uid="{00000000-0005-0000-0000-0000EF060000}"/>
    <cellStyle name="Normal 8 2 79" xfId="1771" xr:uid="{00000000-0005-0000-0000-0000F0060000}"/>
    <cellStyle name="Normal 8 2 8" xfId="1772" xr:uid="{00000000-0005-0000-0000-0000F1060000}"/>
    <cellStyle name="Normal 8 2 80" xfId="1773" xr:uid="{00000000-0005-0000-0000-0000F2060000}"/>
    <cellStyle name="Normal 8 2 81" xfId="1774" xr:uid="{00000000-0005-0000-0000-0000F3060000}"/>
    <cellStyle name="Normal 8 2 82" xfId="1775" xr:uid="{00000000-0005-0000-0000-0000F4060000}"/>
    <cellStyle name="Normal 8 2 83" xfId="1776" xr:uid="{00000000-0005-0000-0000-0000F5060000}"/>
    <cellStyle name="Normal 8 2 84" xfId="1777" xr:uid="{00000000-0005-0000-0000-0000F6060000}"/>
    <cellStyle name="Normal 8 2 85" xfId="1778" xr:uid="{00000000-0005-0000-0000-0000F7060000}"/>
    <cellStyle name="Normal 8 2 86" xfId="1779" xr:uid="{00000000-0005-0000-0000-0000F8060000}"/>
    <cellStyle name="Normal 8 2 87" xfId="1780" xr:uid="{00000000-0005-0000-0000-0000F9060000}"/>
    <cellStyle name="Normal 8 2 88" xfId="1781" xr:uid="{00000000-0005-0000-0000-0000FA060000}"/>
    <cellStyle name="Normal 8 2 89" xfId="1782" xr:uid="{00000000-0005-0000-0000-0000FB060000}"/>
    <cellStyle name="Normal 8 2 9" xfId="1783" xr:uid="{00000000-0005-0000-0000-0000FC060000}"/>
    <cellStyle name="Normal 8 2 90" xfId="1784" xr:uid="{00000000-0005-0000-0000-0000FD060000}"/>
    <cellStyle name="Normal 8 2 91" xfId="1785" xr:uid="{00000000-0005-0000-0000-0000FE060000}"/>
    <cellStyle name="Normal 8 2 92" xfId="1786" xr:uid="{00000000-0005-0000-0000-0000FF060000}"/>
    <cellStyle name="Normal 8 2 93" xfId="1787" xr:uid="{00000000-0005-0000-0000-000000070000}"/>
    <cellStyle name="Normal 8 2 94" xfId="1788" xr:uid="{00000000-0005-0000-0000-000001070000}"/>
    <cellStyle name="Normal 8 2 95" xfId="1789" xr:uid="{00000000-0005-0000-0000-000002070000}"/>
    <cellStyle name="Normal 8 2 96" xfId="1790" xr:uid="{00000000-0005-0000-0000-000003070000}"/>
    <cellStyle name="Normal 8 2 97" xfId="1791" xr:uid="{00000000-0005-0000-0000-000004070000}"/>
    <cellStyle name="Normal 8 2 98" xfId="1792" xr:uid="{00000000-0005-0000-0000-000005070000}"/>
    <cellStyle name="Normal 8 2 99" xfId="1793" xr:uid="{00000000-0005-0000-0000-000006070000}"/>
    <cellStyle name="Normal 8 20" xfId="1794" xr:uid="{00000000-0005-0000-0000-000007070000}"/>
    <cellStyle name="Normal 8 21" xfId="1795" xr:uid="{00000000-0005-0000-0000-000008070000}"/>
    <cellStyle name="Normal 8 22" xfId="1796" xr:uid="{00000000-0005-0000-0000-000009070000}"/>
    <cellStyle name="Normal 8 23" xfId="1797" xr:uid="{00000000-0005-0000-0000-00000A070000}"/>
    <cellStyle name="Normal 8 24" xfId="1798" xr:uid="{00000000-0005-0000-0000-00000B070000}"/>
    <cellStyle name="Normal 8 25" xfId="1799" xr:uid="{00000000-0005-0000-0000-00000C070000}"/>
    <cellStyle name="Normal 8 26" xfId="1800" xr:uid="{00000000-0005-0000-0000-00000D070000}"/>
    <cellStyle name="Normal 8 27" xfId="1801" xr:uid="{00000000-0005-0000-0000-00000E070000}"/>
    <cellStyle name="Normal 8 28" xfId="1802" xr:uid="{00000000-0005-0000-0000-00000F070000}"/>
    <cellStyle name="Normal 8 29" xfId="1803" xr:uid="{00000000-0005-0000-0000-000010070000}"/>
    <cellStyle name="Normal 8 3" xfId="1804" xr:uid="{00000000-0005-0000-0000-000011070000}"/>
    <cellStyle name="Normal 8 30" xfId="1805" xr:uid="{00000000-0005-0000-0000-000012070000}"/>
    <cellStyle name="Normal 8 31" xfId="1806" xr:uid="{00000000-0005-0000-0000-000013070000}"/>
    <cellStyle name="Normal 8 32" xfId="1807" xr:uid="{00000000-0005-0000-0000-000014070000}"/>
    <cellStyle name="Normal 8 33" xfId="1808" xr:uid="{00000000-0005-0000-0000-000015070000}"/>
    <cellStyle name="Normal 8 34" xfId="1809" xr:uid="{00000000-0005-0000-0000-000016070000}"/>
    <cellStyle name="Normal 8 35" xfId="1810" xr:uid="{00000000-0005-0000-0000-000017070000}"/>
    <cellStyle name="Normal 8 36" xfId="1811" xr:uid="{00000000-0005-0000-0000-000018070000}"/>
    <cellStyle name="Normal 8 37" xfId="1812" xr:uid="{00000000-0005-0000-0000-000019070000}"/>
    <cellStyle name="Normal 8 38" xfId="1813" xr:uid="{00000000-0005-0000-0000-00001A070000}"/>
    <cellStyle name="Normal 8 39" xfId="1814" xr:uid="{00000000-0005-0000-0000-00001B070000}"/>
    <cellStyle name="Normal 8 4" xfId="1815" xr:uid="{00000000-0005-0000-0000-00001C070000}"/>
    <cellStyle name="Normal 8 40" xfId="1816" xr:uid="{00000000-0005-0000-0000-00001D070000}"/>
    <cellStyle name="Normal 8 41" xfId="1817" xr:uid="{00000000-0005-0000-0000-00001E070000}"/>
    <cellStyle name="Normal 8 42" xfId="1818" xr:uid="{00000000-0005-0000-0000-00001F070000}"/>
    <cellStyle name="Normal 8 43" xfId="1819" xr:uid="{00000000-0005-0000-0000-000020070000}"/>
    <cellStyle name="Normal 8 44" xfId="1820" xr:uid="{00000000-0005-0000-0000-000021070000}"/>
    <cellStyle name="Normal 8 45" xfId="1821" xr:uid="{00000000-0005-0000-0000-000022070000}"/>
    <cellStyle name="Normal 8 46" xfId="1822" xr:uid="{00000000-0005-0000-0000-000023070000}"/>
    <cellStyle name="Normal 8 47" xfId="1823" xr:uid="{00000000-0005-0000-0000-000024070000}"/>
    <cellStyle name="Normal 8 48" xfId="1824" xr:uid="{00000000-0005-0000-0000-000025070000}"/>
    <cellStyle name="Normal 8 49" xfId="1825" xr:uid="{00000000-0005-0000-0000-000026070000}"/>
    <cellStyle name="Normal 8 5" xfId="1826" xr:uid="{00000000-0005-0000-0000-000027070000}"/>
    <cellStyle name="Normal 8 50" xfId="1827" xr:uid="{00000000-0005-0000-0000-000028070000}"/>
    <cellStyle name="Normal 8 51" xfId="1828" xr:uid="{00000000-0005-0000-0000-000029070000}"/>
    <cellStyle name="Normal 8 52" xfId="1829" xr:uid="{00000000-0005-0000-0000-00002A070000}"/>
    <cellStyle name="Normal 8 53" xfId="1830" xr:uid="{00000000-0005-0000-0000-00002B070000}"/>
    <cellStyle name="Normal 8 54" xfId="1831" xr:uid="{00000000-0005-0000-0000-00002C070000}"/>
    <cellStyle name="Normal 8 55" xfId="1832" xr:uid="{00000000-0005-0000-0000-00002D070000}"/>
    <cellStyle name="Normal 8 56" xfId="1833" xr:uid="{00000000-0005-0000-0000-00002E070000}"/>
    <cellStyle name="Normal 8 57" xfId="1834" xr:uid="{00000000-0005-0000-0000-00002F070000}"/>
    <cellStyle name="Normal 8 58" xfId="1835" xr:uid="{00000000-0005-0000-0000-000030070000}"/>
    <cellStyle name="Normal 8 59" xfId="1836" xr:uid="{00000000-0005-0000-0000-000031070000}"/>
    <cellStyle name="Normal 8 6" xfId="1837" xr:uid="{00000000-0005-0000-0000-000032070000}"/>
    <cellStyle name="Normal 8 60" xfId="1838" xr:uid="{00000000-0005-0000-0000-000033070000}"/>
    <cellStyle name="Normal 8 61" xfId="1839" xr:uid="{00000000-0005-0000-0000-000034070000}"/>
    <cellStyle name="Normal 8 62" xfId="1840" xr:uid="{00000000-0005-0000-0000-000035070000}"/>
    <cellStyle name="Normal 8 63" xfId="1841" xr:uid="{00000000-0005-0000-0000-000036070000}"/>
    <cellStyle name="Normal 8 64" xfId="1842" xr:uid="{00000000-0005-0000-0000-000037070000}"/>
    <cellStyle name="Normal 8 65" xfId="1843" xr:uid="{00000000-0005-0000-0000-000038070000}"/>
    <cellStyle name="Normal 8 66" xfId="1844" xr:uid="{00000000-0005-0000-0000-000039070000}"/>
    <cellStyle name="Normal 8 67" xfId="1845" xr:uid="{00000000-0005-0000-0000-00003A070000}"/>
    <cellStyle name="Normal 8 68" xfId="1846" xr:uid="{00000000-0005-0000-0000-00003B070000}"/>
    <cellStyle name="Normal 8 69" xfId="1847" xr:uid="{00000000-0005-0000-0000-00003C070000}"/>
    <cellStyle name="Normal 8 7" xfId="1848" xr:uid="{00000000-0005-0000-0000-00003D070000}"/>
    <cellStyle name="Normal 8 70" xfId="1849" xr:uid="{00000000-0005-0000-0000-00003E070000}"/>
    <cellStyle name="Normal 8 71" xfId="1850" xr:uid="{00000000-0005-0000-0000-00003F070000}"/>
    <cellStyle name="Normal 8 72" xfId="1851" xr:uid="{00000000-0005-0000-0000-000040070000}"/>
    <cellStyle name="Normal 8 73" xfId="1852" xr:uid="{00000000-0005-0000-0000-000041070000}"/>
    <cellStyle name="Normal 8 74" xfId="1853" xr:uid="{00000000-0005-0000-0000-000042070000}"/>
    <cellStyle name="Normal 8 75" xfId="1854" xr:uid="{00000000-0005-0000-0000-000043070000}"/>
    <cellStyle name="Normal 8 76" xfId="1855" xr:uid="{00000000-0005-0000-0000-000044070000}"/>
    <cellStyle name="Normal 8 77" xfId="1856" xr:uid="{00000000-0005-0000-0000-000045070000}"/>
    <cellStyle name="Normal 8 78" xfId="1857" xr:uid="{00000000-0005-0000-0000-000046070000}"/>
    <cellStyle name="Normal 8 79" xfId="1858" xr:uid="{00000000-0005-0000-0000-000047070000}"/>
    <cellStyle name="Normal 8 8" xfId="1859" xr:uid="{00000000-0005-0000-0000-000048070000}"/>
    <cellStyle name="Normal 8 80" xfId="1860" xr:uid="{00000000-0005-0000-0000-000049070000}"/>
    <cellStyle name="Normal 8 81" xfId="1861" xr:uid="{00000000-0005-0000-0000-00004A070000}"/>
    <cellStyle name="Normal 8 82" xfId="1862" xr:uid="{00000000-0005-0000-0000-00004B070000}"/>
    <cellStyle name="Normal 8 83" xfId="1863" xr:uid="{00000000-0005-0000-0000-00004C070000}"/>
    <cellStyle name="Normal 8 84" xfId="1864" xr:uid="{00000000-0005-0000-0000-00004D070000}"/>
    <cellStyle name="Normal 8 85" xfId="1865" xr:uid="{00000000-0005-0000-0000-00004E070000}"/>
    <cellStyle name="Normal 8 86" xfId="1866" xr:uid="{00000000-0005-0000-0000-00004F070000}"/>
    <cellStyle name="Normal 8 87" xfId="1867" xr:uid="{00000000-0005-0000-0000-000050070000}"/>
    <cellStyle name="Normal 8 88" xfId="1868" xr:uid="{00000000-0005-0000-0000-000051070000}"/>
    <cellStyle name="Normal 8 89" xfId="1869" xr:uid="{00000000-0005-0000-0000-000052070000}"/>
    <cellStyle name="Normal 8 9" xfId="1870" xr:uid="{00000000-0005-0000-0000-000053070000}"/>
    <cellStyle name="Normal 8 90" xfId="1871" xr:uid="{00000000-0005-0000-0000-000054070000}"/>
    <cellStyle name="Normal 8 91" xfId="1872" xr:uid="{00000000-0005-0000-0000-000055070000}"/>
    <cellStyle name="Normal 8 92" xfId="1873" xr:uid="{00000000-0005-0000-0000-000056070000}"/>
    <cellStyle name="Normal 8 93" xfId="1874" xr:uid="{00000000-0005-0000-0000-000057070000}"/>
    <cellStyle name="Normal 8 94" xfId="1875" xr:uid="{00000000-0005-0000-0000-000058070000}"/>
    <cellStyle name="Normal 8 95" xfId="1876" xr:uid="{00000000-0005-0000-0000-000059070000}"/>
    <cellStyle name="Normal 8 96" xfId="1877" xr:uid="{00000000-0005-0000-0000-00005A070000}"/>
    <cellStyle name="Normal 8 97" xfId="1878" xr:uid="{00000000-0005-0000-0000-00005B070000}"/>
    <cellStyle name="Normal 8 98" xfId="1879" xr:uid="{00000000-0005-0000-0000-00005C070000}"/>
    <cellStyle name="Normal 8 99" xfId="1880" xr:uid="{00000000-0005-0000-0000-00005D070000}"/>
    <cellStyle name="Normal 9" xfId="1881" xr:uid="{00000000-0005-0000-0000-00005E070000}"/>
    <cellStyle name="Normal 9 10" xfId="1882" xr:uid="{00000000-0005-0000-0000-00005F070000}"/>
    <cellStyle name="Normal 9 100" xfId="1883" xr:uid="{00000000-0005-0000-0000-000060070000}"/>
    <cellStyle name="Normal 9 101" xfId="1884" xr:uid="{00000000-0005-0000-0000-000061070000}"/>
    <cellStyle name="Normal 9 102" xfId="1885" xr:uid="{00000000-0005-0000-0000-000062070000}"/>
    <cellStyle name="Normal 9 103" xfId="1886" xr:uid="{00000000-0005-0000-0000-000063070000}"/>
    <cellStyle name="Normal 9 104" xfId="1887" xr:uid="{00000000-0005-0000-0000-000064070000}"/>
    <cellStyle name="Normal 9 105" xfId="1888" xr:uid="{00000000-0005-0000-0000-000065070000}"/>
    <cellStyle name="Normal 9 106" xfId="1889" xr:uid="{00000000-0005-0000-0000-000066070000}"/>
    <cellStyle name="Normal 9 107" xfId="1890" xr:uid="{00000000-0005-0000-0000-000067070000}"/>
    <cellStyle name="Normal 9 108" xfId="1891" xr:uid="{00000000-0005-0000-0000-000068070000}"/>
    <cellStyle name="Normal 9 11" xfId="1892" xr:uid="{00000000-0005-0000-0000-000069070000}"/>
    <cellStyle name="Normal 9 12" xfId="1893" xr:uid="{00000000-0005-0000-0000-00006A070000}"/>
    <cellStyle name="Normal 9 13" xfId="1894" xr:uid="{00000000-0005-0000-0000-00006B070000}"/>
    <cellStyle name="Normal 9 14" xfId="1895" xr:uid="{00000000-0005-0000-0000-00006C070000}"/>
    <cellStyle name="Normal 9 15" xfId="1896" xr:uid="{00000000-0005-0000-0000-00006D070000}"/>
    <cellStyle name="Normal 9 16" xfId="1897" xr:uid="{00000000-0005-0000-0000-00006E070000}"/>
    <cellStyle name="Normal 9 17" xfId="1898" xr:uid="{00000000-0005-0000-0000-00006F070000}"/>
    <cellStyle name="Normal 9 18" xfId="1899" xr:uid="{00000000-0005-0000-0000-000070070000}"/>
    <cellStyle name="Normal 9 19" xfId="1900" xr:uid="{00000000-0005-0000-0000-000071070000}"/>
    <cellStyle name="Normal 9 2" xfId="1901" xr:uid="{00000000-0005-0000-0000-000072070000}"/>
    <cellStyle name="Normal 9 20" xfId="1902" xr:uid="{00000000-0005-0000-0000-000073070000}"/>
    <cellStyle name="Normal 9 21" xfId="1903" xr:uid="{00000000-0005-0000-0000-000074070000}"/>
    <cellStyle name="Normal 9 22" xfId="1904" xr:uid="{00000000-0005-0000-0000-000075070000}"/>
    <cellStyle name="Normal 9 23" xfId="1905" xr:uid="{00000000-0005-0000-0000-000076070000}"/>
    <cellStyle name="Normal 9 24" xfId="1906" xr:uid="{00000000-0005-0000-0000-000077070000}"/>
    <cellStyle name="Normal 9 25" xfId="1907" xr:uid="{00000000-0005-0000-0000-000078070000}"/>
    <cellStyle name="Normal 9 26" xfId="1908" xr:uid="{00000000-0005-0000-0000-000079070000}"/>
    <cellStyle name="Normal 9 27" xfId="1909" xr:uid="{00000000-0005-0000-0000-00007A070000}"/>
    <cellStyle name="Normal 9 28" xfId="1910" xr:uid="{00000000-0005-0000-0000-00007B070000}"/>
    <cellStyle name="Normal 9 29" xfId="1911" xr:uid="{00000000-0005-0000-0000-00007C070000}"/>
    <cellStyle name="Normal 9 3" xfId="1912" xr:uid="{00000000-0005-0000-0000-00007D070000}"/>
    <cellStyle name="Normal 9 30" xfId="1913" xr:uid="{00000000-0005-0000-0000-00007E070000}"/>
    <cellStyle name="Normal 9 31" xfId="1914" xr:uid="{00000000-0005-0000-0000-00007F070000}"/>
    <cellStyle name="Normal 9 32" xfId="1915" xr:uid="{00000000-0005-0000-0000-000080070000}"/>
    <cellStyle name="Normal 9 33" xfId="1916" xr:uid="{00000000-0005-0000-0000-000081070000}"/>
    <cellStyle name="Normal 9 34" xfId="1917" xr:uid="{00000000-0005-0000-0000-000082070000}"/>
    <cellStyle name="Normal 9 35" xfId="1918" xr:uid="{00000000-0005-0000-0000-000083070000}"/>
    <cellStyle name="Normal 9 36" xfId="1919" xr:uid="{00000000-0005-0000-0000-000084070000}"/>
    <cellStyle name="Normal 9 37" xfId="1920" xr:uid="{00000000-0005-0000-0000-000085070000}"/>
    <cellStyle name="Normal 9 38" xfId="1921" xr:uid="{00000000-0005-0000-0000-000086070000}"/>
    <cellStyle name="Normal 9 39" xfId="1922" xr:uid="{00000000-0005-0000-0000-000087070000}"/>
    <cellStyle name="Normal 9 4" xfId="1923" xr:uid="{00000000-0005-0000-0000-000088070000}"/>
    <cellStyle name="Normal 9 40" xfId="1924" xr:uid="{00000000-0005-0000-0000-000089070000}"/>
    <cellStyle name="Normal 9 41" xfId="1925" xr:uid="{00000000-0005-0000-0000-00008A070000}"/>
    <cellStyle name="Normal 9 42" xfId="1926" xr:uid="{00000000-0005-0000-0000-00008B070000}"/>
    <cellStyle name="Normal 9 43" xfId="1927" xr:uid="{00000000-0005-0000-0000-00008C070000}"/>
    <cellStyle name="Normal 9 44" xfId="1928" xr:uid="{00000000-0005-0000-0000-00008D070000}"/>
    <cellStyle name="Normal 9 45" xfId="1929" xr:uid="{00000000-0005-0000-0000-00008E070000}"/>
    <cellStyle name="Normal 9 46" xfId="1930" xr:uid="{00000000-0005-0000-0000-00008F070000}"/>
    <cellStyle name="Normal 9 47" xfId="1931" xr:uid="{00000000-0005-0000-0000-000090070000}"/>
    <cellStyle name="Normal 9 48" xfId="1932" xr:uid="{00000000-0005-0000-0000-000091070000}"/>
    <cellStyle name="Normal 9 49" xfId="1933" xr:uid="{00000000-0005-0000-0000-000092070000}"/>
    <cellStyle name="Normal 9 5" xfId="1934" xr:uid="{00000000-0005-0000-0000-000093070000}"/>
    <cellStyle name="Normal 9 50" xfId="1935" xr:uid="{00000000-0005-0000-0000-000094070000}"/>
    <cellStyle name="Normal 9 51" xfId="1936" xr:uid="{00000000-0005-0000-0000-000095070000}"/>
    <cellStyle name="Normal 9 52" xfId="1937" xr:uid="{00000000-0005-0000-0000-000096070000}"/>
    <cellStyle name="Normal 9 53" xfId="1938" xr:uid="{00000000-0005-0000-0000-000097070000}"/>
    <cellStyle name="Normal 9 54" xfId="1939" xr:uid="{00000000-0005-0000-0000-000098070000}"/>
    <cellStyle name="Normal 9 55" xfId="1940" xr:uid="{00000000-0005-0000-0000-000099070000}"/>
    <cellStyle name="Normal 9 56" xfId="1941" xr:uid="{00000000-0005-0000-0000-00009A070000}"/>
    <cellStyle name="Normal 9 57" xfId="1942" xr:uid="{00000000-0005-0000-0000-00009B070000}"/>
    <cellStyle name="Normal 9 58" xfId="1943" xr:uid="{00000000-0005-0000-0000-00009C070000}"/>
    <cellStyle name="Normal 9 59" xfId="1944" xr:uid="{00000000-0005-0000-0000-00009D070000}"/>
    <cellStyle name="Normal 9 6" xfId="1945" xr:uid="{00000000-0005-0000-0000-00009E070000}"/>
    <cellStyle name="Normal 9 60" xfId="1946" xr:uid="{00000000-0005-0000-0000-00009F070000}"/>
    <cellStyle name="Normal 9 61" xfId="1947" xr:uid="{00000000-0005-0000-0000-0000A0070000}"/>
    <cellStyle name="Normal 9 62" xfId="1948" xr:uid="{00000000-0005-0000-0000-0000A1070000}"/>
    <cellStyle name="Normal 9 63" xfId="1949" xr:uid="{00000000-0005-0000-0000-0000A2070000}"/>
    <cellStyle name="Normal 9 64" xfId="1950" xr:uid="{00000000-0005-0000-0000-0000A3070000}"/>
    <cellStyle name="Normal 9 65" xfId="1951" xr:uid="{00000000-0005-0000-0000-0000A4070000}"/>
    <cellStyle name="Normal 9 66" xfId="1952" xr:uid="{00000000-0005-0000-0000-0000A5070000}"/>
    <cellStyle name="Normal 9 67" xfId="1953" xr:uid="{00000000-0005-0000-0000-0000A6070000}"/>
    <cellStyle name="Normal 9 68" xfId="1954" xr:uid="{00000000-0005-0000-0000-0000A7070000}"/>
    <cellStyle name="Normal 9 69" xfId="1955" xr:uid="{00000000-0005-0000-0000-0000A8070000}"/>
    <cellStyle name="Normal 9 7" xfId="1956" xr:uid="{00000000-0005-0000-0000-0000A9070000}"/>
    <cellStyle name="Normal 9 70" xfId="1957" xr:uid="{00000000-0005-0000-0000-0000AA070000}"/>
    <cellStyle name="Normal 9 71" xfId="1958" xr:uid="{00000000-0005-0000-0000-0000AB070000}"/>
    <cellStyle name="Normal 9 72" xfId="1959" xr:uid="{00000000-0005-0000-0000-0000AC070000}"/>
    <cellStyle name="Normal 9 73" xfId="1960" xr:uid="{00000000-0005-0000-0000-0000AD070000}"/>
    <cellStyle name="Normal 9 74" xfId="1961" xr:uid="{00000000-0005-0000-0000-0000AE070000}"/>
    <cellStyle name="Normal 9 75" xfId="1962" xr:uid="{00000000-0005-0000-0000-0000AF070000}"/>
    <cellStyle name="Normal 9 76" xfId="1963" xr:uid="{00000000-0005-0000-0000-0000B0070000}"/>
    <cellStyle name="Normal 9 77" xfId="1964" xr:uid="{00000000-0005-0000-0000-0000B1070000}"/>
    <cellStyle name="Normal 9 78" xfId="1965" xr:uid="{00000000-0005-0000-0000-0000B2070000}"/>
    <cellStyle name="Normal 9 79" xfId="1966" xr:uid="{00000000-0005-0000-0000-0000B3070000}"/>
    <cellStyle name="Normal 9 8" xfId="1967" xr:uid="{00000000-0005-0000-0000-0000B4070000}"/>
    <cellStyle name="Normal 9 80" xfId="1968" xr:uid="{00000000-0005-0000-0000-0000B5070000}"/>
    <cellStyle name="Normal 9 81" xfId="1969" xr:uid="{00000000-0005-0000-0000-0000B6070000}"/>
    <cellStyle name="Normal 9 82" xfId="1970" xr:uid="{00000000-0005-0000-0000-0000B7070000}"/>
    <cellStyle name="Normal 9 83" xfId="1971" xr:uid="{00000000-0005-0000-0000-0000B8070000}"/>
    <cellStyle name="Normal 9 84" xfId="1972" xr:uid="{00000000-0005-0000-0000-0000B9070000}"/>
    <cellStyle name="Normal 9 85" xfId="1973" xr:uid="{00000000-0005-0000-0000-0000BA070000}"/>
    <cellStyle name="Normal 9 86" xfId="1974" xr:uid="{00000000-0005-0000-0000-0000BB070000}"/>
    <cellStyle name="Normal 9 87" xfId="1975" xr:uid="{00000000-0005-0000-0000-0000BC070000}"/>
    <cellStyle name="Normal 9 88" xfId="1976" xr:uid="{00000000-0005-0000-0000-0000BD070000}"/>
    <cellStyle name="Normal 9 89" xfId="1977" xr:uid="{00000000-0005-0000-0000-0000BE070000}"/>
    <cellStyle name="Normal 9 9" xfId="1978" xr:uid="{00000000-0005-0000-0000-0000BF070000}"/>
    <cellStyle name="Normal 9 90" xfId="1979" xr:uid="{00000000-0005-0000-0000-0000C0070000}"/>
    <cellStyle name="Normal 9 91" xfId="1980" xr:uid="{00000000-0005-0000-0000-0000C1070000}"/>
    <cellStyle name="Normal 9 92" xfId="1981" xr:uid="{00000000-0005-0000-0000-0000C2070000}"/>
    <cellStyle name="Normal 9 93" xfId="1982" xr:uid="{00000000-0005-0000-0000-0000C3070000}"/>
    <cellStyle name="Normal 9 94" xfId="1983" xr:uid="{00000000-0005-0000-0000-0000C4070000}"/>
    <cellStyle name="Normal 9 95" xfId="1984" xr:uid="{00000000-0005-0000-0000-0000C5070000}"/>
    <cellStyle name="Normal 9 96" xfId="1985" xr:uid="{00000000-0005-0000-0000-0000C6070000}"/>
    <cellStyle name="Normal 9 97" xfId="1986" xr:uid="{00000000-0005-0000-0000-0000C7070000}"/>
    <cellStyle name="Normal 9 98" xfId="1987" xr:uid="{00000000-0005-0000-0000-0000C8070000}"/>
    <cellStyle name="Normal 9 99" xfId="1988" xr:uid="{00000000-0005-0000-0000-0000C9070000}"/>
    <cellStyle name="Note 2" xfId="1989" xr:uid="{00000000-0005-0000-0000-0000CA070000}"/>
    <cellStyle name="Note 2 2" xfId="1990" xr:uid="{00000000-0005-0000-0000-0000CB070000}"/>
    <cellStyle name="Note 2 3" xfId="1991" xr:uid="{00000000-0005-0000-0000-0000CC070000}"/>
    <cellStyle name="Note 2 4" xfId="1992" xr:uid="{00000000-0005-0000-0000-0000CD070000}"/>
    <cellStyle name="Note 2 5" xfId="1993" xr:uid="{00000000-0005-0000-0000-0000CE070000}"/>
    <cellStyle name="Note 2 6" xfId="1994" xr:uid="{00000000-0005-0000-0000-0000CF070000}"/>
    <cellStyle name="Percent" xfId="2336" builtinId="5"/>
    <cellStyle name="Percent 10" xfId="1995" xr:uid="{00000000-0005-0000-0000-0000D1070000}"/>
    <cellStyle name="Percent 11" xfId="1996" xr:uid="{00000000-0005-0000-0000-0000D2070000}"/>
    <cellStyle name="Percent 11 2" xfId="1997" xr:uid="{00000000-0005-0000-0000-0000D3070000}"/>
    <cellStyle name="Percent 12" xfId="1998" xr:uid="{00000000-0005-0000-0000-0000D4070000}"/>
    <cellStyle name="Percent 2" xfId="1999" xr:uid="{00000000-0005-0000-0000-0000D5070000}"/>
    <cellStyle name="Percent 2 2" xfId="2000" xr:uid="{00000000-0005-0000-0000-0000D6070000}"/>
    <cellStyle name="Percent 2 3" xfId="2001" xr:uid="{00000000-0005-0000-0000-0000D7070000}"/>
    <cellStyle name="Percent 2 3 10" xfId="2002" xr:uid="{00000000-0005-0000-0000-0000D8070000}"/>
    <cellStyle name="Percent 2 3 100" xfId="2003" xr:uid="{00000000-0005-0000-0000-0000D9070000}"/>
    <cellStyle name="Percent 2 3 101" xfId="2004" xr:uid="{00000000-0005-0000-0000-0000DA070000}"/>
    <cellStyle name="Percent 2 3 102" xfId="2005" xr:uid="{00000000-0005-0000-0000-0000DB070000}"/>
    <cellStyle name="Percent 2 3 103" xfId="2006" xr:uid="{00000000-0005-0000-0000-0000DC070000}"/>
    <cellStyle name="Percent 2 3 104" xfId="2007" xr:uid="{00000000-0005-0000-0000-0000DD070000}"/>
    <cellStyle name="Percent 2 3 105" xfId="2008" xr:uid="{00000000-0005-0000-0000-0000DE070000}"/>
    <cellStyle name="Percent 2 3 106" xfId="2009" xr:uid="{00000000-0005-0000-0000-0000DF070000}"/>
    <cellStyle name="Percent 2 3 107" xfId="2010" xr:uid="{00000000-0005-0000-0000-0000E0070000}"/>
    <cellStyle name="Percent 2 3 11" xfId="2011" xr:uid="{00000000-0005-0000-0000-0000E1070000}"/>
    <cellStyle name="Percent 2 3 12" xfId="2012" xr:uid="{00000000-0005-0000-0000-0000E2070000}"/>
    <cellStyle name="Percent 2 3 13" xfId="2013" xr:uid="{00000000-0005-0000-0000-0000E3070000}"/>
    <cellStyle name="Percent 2 3 14" xfId="2014" xr:uid="{00000000-0005-0000-0000-0000E4070000}"/>
    <cellStyle name="Percent 2 3 15" xfId="2015" xr:uid="{00000000-0005-0000-0000-0000E5070000}"/>
    <cellStyle name="Percent 2 3 16" xfId="2016" xr:uid="{00000000-0005-0000-0000-0000E6070000}"/>
    <cellStyle name="Percent 2 3 17" xfId="2017" xr:uid="{00000000-0005-0000-0000-0000E7070000}"/>
    <cellStyle name="Percent 2 3 18" xfId="2018" xr:uid="{00000000-0005-0000-0000-0000E8070000}"/>
    <cellStyle name="Percent 2 3 19" xfId="2019" xr:uid="{00000000-0005-0000-0000-0000E9070000}"/>
    <cellStyle name="Percent 2 3 2" xfId="2020" xr:uid="{00000000-0005-0000-0000-0000EA070000}"/>
    <cellStyle name="Percent 2 3 20" xfId="2021" xr:uid="{00000000-0005-0000-0000-0000EB070000}"/>
    <cellStyle name="Percent 2 3 21" xfId="2022" xr:uid="{00000000-0005-0000-0000-0000EC070000}"/>
    <cellStyle name="Percent 2 3 22" xfId="2023" xr:uid="{00000000-0005-0000-0000-0000ED070000}"/>
    <cellStyle name="Percent 2 3 23" xfId="2024" xr:uid="{00000000-0005-0000-0000-0000EE070000}"/>
    <cellStyle name="Percent 2 3 24" xfId="2025" xr:uid="{00000000-0005-0000-0000-0000EF070000}"/>
    <cellStyle name="Percent 2 3 25" xfId="2026" xr:uid="{00000000-0005-0000-0000-0000F0070000}"/>
    <cellStyle name="Percent 2 3 26" xfId="2027" xr:uid="{00000000-0005-0000-0000-0000F1070000}"/>
    <cellStyle name="Percent 2 3 27" xfId="2028" xr:uid="{00000000-0005-0000-0000-0000F2070000}"/>
    <cellStyle name="Percent 2 3 28" xfId="2029" xr:uid="{00000000-0005-0000-0000-0000F3070000}"/>
    <cellStyle name="Percent 2 3 29" xfId="2030" xr:uid="{00000000-0005-0000-0000-0000F4070000}"/>
    <cellStyle name="Percent 2 3 3" xfId="2031" xr:uid="{00000000-0005-0000-0000-0000F5070000}"/>
    <cellStyle name="Percent 2 3 30" xfId="2032" xr:uid="{00000000-0005-0000-0000-0000F6070000}"/>
    <cellStyle name="Percent 2 3 31" xfId="2033" xr:uid="{00000000-0005-0000-0000-0000F7070000}"/>
    <cellStyle name="Percent 2 3 32" xfId="2034" xr:uid="{00000000-0005-0000-0000-0000F8070000}"/>
    <cellStyle name="Percent 2 3 33" xfId="2035" xr:uid="{00000000-0005-0000-0000-0000F9070000}"/>
    <cellStyle name="Percent 2 3 34" xfId="2036" xr:uid="{00000000-0005-0000-0000-0000FA070000}"/>
    <cellStyle name="Percent 2 3 35" xfId="2037" xr:uid="{00000000-0005-0000-0000-0000FB070000}"/>
    <cellStyle name="Percent 2 3 36" xfId="2038" xr:uid="{00000000-0005-0000-0000-0000FC070000}"/>
    <cellStyle name="Percent 2 3 37" xfId="2039" xr:uid="{00000000-0005-0000-0000-0000FD070000}"/>
    <cellStyle name="Percent 2 3 38" xfId="2040" xr:uid="{00000000-0005-0000-0000-0000FE070000}"/>
    <cellStyle name="Percent 2 3 39" xfId="2041" xr:uid="{00000000-0005-0000-0000-0000FF070000}"/>
    <cellStyle name="Percent 2 3 4" xfId="2042" xr:uid="{00000000-0005-0000-0000-000000080000}"/>
    <cellStyle name="Percent 2 3 40" xfId="2043" xr:uid="{00000000-0005-0000-0000-000001080000}"/>
    <cellStyle name="Percent 2 3 41" xfId="2044" xr:uid="{00000000-0005-0000-0000-000002080000}"/>
    <cellStyle name="Percent 2 3 42" xfId="2045" xr:uid="{00000000-0005-0000-0000-000003080000}"/>
    <cellStyle name="Percent 2 3 43" xfId="2046" xr:uid="{00000000-0005-0000-0000-000004080000}"/>
    <cellStyle name="Percent 2 3 44" xfId="2047" xr:uid="{00000000-0005-0000-0000-000005080000}"/>
    <cellStyle name="Percent 2 3 45" xfId="2048" xr:uid="{00000000-0005-0000-0000-000006080000}"/>
    <cellStyle name="Percent 2 3 46" xfId="2049" xr:uid="{00000000-0005-0000-0000-000007080000}"/>
    <cellStyle name="Percent 2 3 47" xfId="2050" xr:uid="{00000000-0005-0000-0000-000008080000}"/>
    <cellStyle name="Percent 2 3 48" xfId="2051" xr:uid="{00000000-0005-0000-0000-000009080000}"/>
    <cellStyle name="Percent 2 3 49" xfId="2052" xr:uid="{00000000-0005-0000-0000-00000A080000}"/>
    <cellStyle name="Percent 2 3 5" xfId="2053" xr:uid="{00000000-0005-0000-0000-00000B080000}"/>
    <cellStyle name="Percent 2 3 50" xfId="2054" xr:uid="{00000000-0005-0000-0000-00000C080000}"/>
    <cellStyle name="Percent 2 3 51" xfId="2055" xr:uid="{00000000-0005-0000-0000-00000D080000}"/>
    <cellStyle name="Percent 2 3 52" xfId="2056" xr:uid="{00000000-0005-0000-0000-00000E080000}"/>
    <cellStyle name="Percent 2 3 53" xfId="2057" xr:uid="{00000000-0005-0000-0000-00000F080000}"/>
    <cellStyle name="Percent 2 3 54" xfId="2058" xr:uid="{00000000-0005-0000-0000-000010080000}"/>
    <cellStyle name="Percent 2 3 55" xfId="2059" xr:uid="{00000000-0005-0000-0000-000011080000}"/>
    <cellStyle name="Percent 2 3 56" xfId="2060" xr:uid="{00000000-0005-0000-0000-000012080000}"/>
    <cellStyle name="Percent 2 3 57" xfId="2061" xr:uid="{00000000-0005-0000-0000-000013080000}"/>
    <cellStyle name="Percent 2 3 58" xfId="2062" xr:uid="{00000000-0005-0000-0000-000014080000}"/>
    <cellStyle name="Percent 2 3 59" xfId="2063" xr:uid="{00000000-0005-0000-0000-000015080000}"/>
    <cellStyle name="Percent 2 3 6" xfId="2064" xr:uid="{00000000-0005-0000-0000-000016080000}"/>
    <cellStyle name="Percent 2 3 60" xfId="2065" xr:uid="{00000000-0005-0000-0000-000017080000}"/>
    <cellStyle name="Percent 2 3 61" xfId="2066" xr:uid="{00000000-0005-0000-0000-000018080000}"/>
    <cellStyle name="Percent 2 3 62" xfId="2067" xr:uid="{00000000-0005-0000-0000-000019080000}"/>
    <cellStyle name="Percent 2 3 63" xfId="2068" xr:uid="{00000000-0005-0000-0000-00001A080000}"/>
    <cellStyle name="Percent 2 3 64" xfId="2069" xr:uid="{00000000-0005-0000-0000-00001B080000}"/>
    <cellStyle name="Percent 2 3 65" xfId="2070" xr:uid="{00000000-0005-0000-0000-00001C080000}"/>
    <cellStyle name="Percent 2 3 66" xfId="2071" xr:uid="{00000000-0005-0000-0000-00001D080000}"/>
    <cellStyle name="Percent 2 3 67" xfId="2072" xr:uid="{00000000-0005-0000-0000-00001E080000}"/>
    <cellStyle name="Percent 2 3 68" xfId="2073" xr:uid="{00000000-0005-0000-0000-00001F080000}"/>
    <cellStyle name="Percent 2 3 69" xfId="2074" xr:uid="{00000000-0005-0000-0000-000020080000}"/>
    <cellStyle name="Percent 2 3 7" xfId="2075" xr:uid="{00000000-0005-0000-0000-000021080000}"/>
    <cellStyle name="Percent 2 3 70" xfId="2076" xr:uid="{00000000-0005-0000-0000-000022080000}"/>
    <cellStyle name="Percent 2 3 71" xfId="2077" xr:uid="{00000000-0005-0000-0000-000023080000}"/>
    <cellStyle name="Percent 2 3 72" xfId="2078" xr:uid="{00000000-0005-0000-0000-000024080000}"/>
    <cellStyle name="Percent 2 3 73" xfId="2079" xr:uid="{00000000-0005-0000-0000-000025080000}"/>
    <cellStyle name="Percent 2 3 74" xfId="2080" xr:uid="{00000000-0005-0000-0000-000026080000}"/>
    <cellStyle name="Percent 2 3 75" xfId="2081" xr:uid="{00000000-0005-0000-0000-000027080000}"/>
    <cellStyle name="Percent 2 3 76" xfId="2082" xr:uid="{00000000-0005-0000-0000-000028080000}"/>
    <cellStyle name="Percent 2 3 77" xfId="2083" xr:uid="{00000000-0005-0000-0000-000029080000}"/>
    <cellStyle name="Percent 2 3 78" xfId="2084" xr:uid="{00000000-0005-0000-0000-00002A080000}"/>
    <cellStyle name="Percent 2 3 79" xfId="2085" xr:uid="{00000000-0005-0000-0000-00002B080000}"/>
    <cellStyle name="Percent 2 3 8" xfId="2086" xr:uid="{00000000-0005-0000-0000-00002C080000}"/>
    <cellStyle name="Percent 2 3 80" xfId="2087" xr:uid="{00000000-0005-0000-0000-00002D080000}"/>
    <cellStyle name="Percent 2 3 81" xfId="2088" xr:uid="{00000000-0005-0000-0000-00002E080000}"/>
    <cellStyle name="Percent 2 3 82" xfId="2089" xr:uid="{00000000-0005-0000-0000-00002F080000}"/>
    <cellStyle name="Percent 2 3 83" xfId="2090" xr:uid="{00000000-0005-0000-0000-000030080000}"/>
    <cellStyle name="Percent 2 3 84" xfId="2091" xr:uid="{00000000-0005-0000-0000-000031080000}"/>
    <cellStyle name="Percent 2 3 85" xfId="2092" xr:uid="{00000000-0005-0000-0000-000032080000}"/>
    <cellStyle name="Percent 2 3 86" xfId="2093" xr:uid="{00000000-0005-0000-0000-000033080000}"/>
    <cellStyle name="Percent 2 3 87" xfId="2094" xr:uid="{00000000-0005-0000-0000-000034080000}"/>
    <cellStyle name="Percent 2 3 88" xfId="2095" xr:uid="{00000000-0005-0000-0000-000035080000}"/>
    <cellStyle name="Percent 2 3 89" xfId="2096" xr:uid="{00000000-0005-0000-0000-000036080000}"/>
    <cellStyle name="Percent 2 3 9" xfId="2097" xr:uid="{00000000-0005-0000-0000-000037080000}"/>
    <cellStyle name="Percent 2 3 90" xfId="2098" xr:uid="{00000000-0005-0000-0000-000038080000}"/>
    <cellStyle name="Percent 2 3 91" xfId="2099" xr:uid="{00000000-0005-0000-0000-000039080000}"/>
    <cellStyle name="Percent 2 3 92" xfId="2100" xr:uid="{00000000-0005-0000-0000-00003A080000}"/>
    <cellStyle name="Percent 2 3 93" xfId="2101" xr:uid="{00000000-0005-0000-0000-00003B080000}"/>
    <cellStyle name="Percent 2 3 94" xfId="2102" xr:uid="{00000000-0005-0000-0000-00003C080000}"/>
    <cellStyle name="Percent 2 3 95" xfId="2103" xr:uid="{00000000-0005-0000-0000-00003D080000}"/>
    <cellStyle name="Percent 2 3 96" xfId="2104" xr:uid="{00000000-0005-0000-0000-00003E080000}"/>
    <cellStyle name="Percent 2 3 97" xfId="2105" xr:uid="{00000000-0005-0000-0000-00003F080000}"/>
    <cellStyle name="Percent 2 3 98" xfId="2106" xr:uid="{00000000-0005-0000-0000-000040080000}"/>
    <cellStyle name="Percent 2 3 99" xfId="2107" xr:uid="{00000000-0005-0000-0000-000041080000}"/>
    <cellStyle name="Percent 3" xfId="2108" xr:uid="{00000000-0005-0000-0000-000042080000}"/>
    <cellStyle name="Percent 3 2" xfId="2109" xr:uid="{00000000-0005-0000-0000-000043080000}"/>
    <cellStyle name="Percent 3 3" xfId="2110" xr:uid="{00000000-0005-0000-0000-000044080000}"/>
    <cellStyle name="Percent 3 3 10" xfId="2111" xr:uid="{00000000-0005-0000-0000-000045080000}"/>
    <cellStyle name="Percent 3 3 100" xfId="2112" xr:uid="{00000000-0005-0000-0000-000046080000}"/>
    <cellStyle name="Percent 3 3 101" xfId="2113" xr:uid="{00000000-0005-0000-0000-000047080000}"/>
    <cellStyle name="Percent 3 3 102" xfId="2114" xr:uid="{00000000-0005-0000-0000-000048080000}"/>
    <cellStyle name="Percent 3 3 103" xfId="2115" xr:uid="{00000000-0005-0000-0000-000049080000}"/>
    <cellStyle name="Percent 3 3 104" xfId="2116" xr:uid="{00000000-0005-0000-0000-00004A080000}"/>
    <cellStyle name="Percent 3 3 105" xfId="2117" xr:uid="{00000000-0005-0000-0000-00004B080000}"/>
    <cellStyle name="Percent 3 3 106" xfId="2118" xr:uid="{00000000-0005-0000-0000-00004C080000}"/>
    <cellStyle name="Percent 3 3 107" xfId="2119" xr:uid="{00000000-0005-0000-0000-00004D080000}"/>
    <cellStyle name="Percent 3 3 11" xfId="2120" xr:uid="{00000000-0005-0000-0000-00004E080000}"/>
    <cellStyle name="Percent 3 3 12" xfId="2121" xr:uid="{00000000-0005-0000-0000-00004F080000}"/>
    <cellStyle name="Percent 3 3 13" xfId="2122" xr:uid="{00000000-0005-0000-0000-000050080000}"/>
    <cellStyle name="Percent 3 3 14" xfId="2123" xr:uid="{00000000-0005-0000-0000-000051080000}"/>
    <cellStyle name="Percent 3 3 15" xfId="2124" xr:uid="{00000000-0005-0000-0000-000052080000}"/>
    <cellStyle name="Percent 3 3 16" xfId="2125" xr:uid="{00000000-0005-0000-0000-000053080000}"/>
    <cellStyle name="Percent 3 3 17" xfId="2126" xr:uid="{00000000-0005-0000-0000-000054080000}"/>
    <cellStyle name="Percent 3 3 18" xfId="2127" xr:uid="{00000000-0005-0000-0000-000055080000}"/>
    <cellStyle name="Percent 3 3 19" xfId="2128" xr:uid="{00000000-0005-0000-0000-000056080000}"/>
    <cellStyle name="Percent 3 3 2" xfId="2129" xr:uid="{00000000-0005-0000-0000-000057080000}"/>
    <cellStyle name="Percent 3 3 20" xfId="2130" xr:uid="{00000000-0005-0000-0000-000058080000}"/>
    <cellStyle name="Percent 3 3 21" xfId="2131" xr:uid="{00000000-0005-0000-0000-000059080000}"/>
    <cellStyle name="Percent 3 3 22" xfId="2132" xr:uid="{00000000-0005-0000-0000-00005A080000}"/>
    <cellStyle name="Percent 3 3 23" xfId="2133" xr:uid="{00000000-0005-0000-0000-00005B080000}"/>
    <cellStyle name="Percent 3 3 24" xfId="2134" xr:uid="{00000000-0005-0000-0000-00005C080000}"/>
    <cellStyle name="Percent 3 3 25" xfId="2135" xr:uid="{00000000-0005-0000-0000-00005D080000}"/>
    <cellStyle name="Percent 3 3 26" xfId="2136" xr:uid="{00000000-0005-0000-0000-00005E080000}"/>
    <cellStyle name="Percent 3 3 27" xfId="2137" xr:uid="{00000000-0005-0000-0000-00005F080000}"/>
    <cellStyle name="Percent 3 3 28" xfId="2138" xr:uid="{00000000-0005-0000-0000-000060080000}"/>
    <cellStyle name="Percent 3 3 29" xfId="2139" xr:uid="{00000000-0005-0000-0000-000061080000}"/>
    <cellStyle name="Percent 3 3 3" xfId="2140" xr:uid="{00000000-0005-0000-0000-000062080000}"/>
    <cellStyle name="Percent 3 3 30" xfId="2141" xr:uid="{00000000-0005-0000-0000-000063080000}"/>
    <cellStyle name="Percent 3 3 31" xfId="2142" xr:uid="{00000000-0005-0000-0000-000064080000}"/>
    <cellStyle name="Percent 3 3 32" xfId="2143" xr:uid="{00000000-0005-0000-0000-000065080000}"/>
    <cellStyle name="Percent 3 3 33" xfId="2144" xr:uid="{00000000-0005-0000-0000-000066080000}"/>
    <cellStyle name="Percent 3 3 34" xfId="2145" xr:uid="{00000000-0005-0000-0000-000067080000}"/>
    <cellStyle name="Percent 3 3 35" xfId="2146" xr:uid="{00000000-0005-0000-0000-000068080000}"/>
    <cellStyle name="Percent 3 3 36" xfId="2147" xr:uid="{00000000-0005-0000-0000-000069080000}"/>
    <cellStyle name="Percent 3 3 37" xfId="2148" xr:uid="{00000000-0005-0000-0000-00006A080000}"/>
    <cellStyle name="Percent 3 3 38" xfId="2149" xr:uid="{00000000-0005-0000-0000-00006B080000}"/>
    <cellStyle name="Percent 3 3 39" xfId="2150" xr:uid="{00000000-0005-0000-0000-00006C080000}"/>
    <cellStyle name="Percent 3 3 4" xfId="2151" xr:uid="{00000000-0005-0000-0000-00006D080000}"/>
    <cellStyle name="Percent 3 3 40" xfId="2152" xr:uid="{00000000-0005-0000-0000-00006E080000}"/>
    <cellStyle name="Percent 3 3 41" xfId="2153" xr:uid="{00000000-0005-0000-0000-00006F080000}"/>
    <cellStyle name="Percent 3 3 42" xfId="2154" xr:uid="{00000000-0005-0000-0000-000070080000}"/>
    <cellStyle name="Percent 3 3 43" xfId="2155" xr:uid="{00000000-0005-0000-0000-000071080000}"/>
    <cellStyle name="Percent 3 3 44" xfId="2156" xr:uid="{00000000-0005-0000-0000-000072080000}"/>
    <cellStyle name="Percent 3 3 45" xfId="2157" xr:uid="{00000000-0005-0000-0000-000073080000}"/>
    <cellStyle name="Percent 3 3 46" xfId="2158" xr:uid="{00000000-0005-0000-0000-000074080000}"/>
    <cellStyle name="Percent 3 3 47" xfId="2159" xr:uid="{00000000-0005-0000-0000-000075080000}"/>
    <cellStyle name="Percent 3 3 48" xfId="2160" xr:uid="{00000000-0005-0000-0000-000076080000}"/>
    <cellStyle name="Percent 3 3 49" xfId="2161" xr:uid="{00000000-0005-0000-0000-000077080000}"/>
    <cellStyle name="Percent 3 3 5" xfId="2162" xr:uid="{00000000-0005-0000-0000-000078080000}"/>
    <cellStyle name="Percent 3 3 50" xfId="2163" xr:uid="{00000000-0005-0000-0000-000079080000}"/>
    <cellStyle name="Percent 3 3 51" xfId="2164" xr:uid="{00000000-0005-0000-0000-00007A080000}"/>
    <cellStyle name="Percent 3 3 52" xfId="2165" xr:uid="{00000000-0005-0000-0000-00007B080000}"/>
    <cellStyle name="Percent 3 3 53" xfId="2166" xr:uid="{00000000-0005-0000-0000-00007C080000}"/>
    <cellStyle name="Percent 3 3 54" xfId="2167" xr:uid="{00000000-0005-0000-0000-00007D080000}"/>
    <cellStyle name="Percent 3 3 55" xfId="2168" xr:uid="{00000000-0005-0000-0000-00007E080000}"/>
    <cellStyle name="Percent 3 3 56" xfId="2169" xr:uid="{00000000-0005-0000-0000-00007F080000}"/>
    <cellStyle name="Percent 3 3 57" xfId="2170" xr:uid="{00000000-0005-0000-0000-000080080000}"/>
    <cellStyle name="Percent 3 3 58" xfId="2171" xr:uid="{00000000-0005-0000-0000-000081080000}"/>
    <cellStyle name="Percent 3 3 59" xfId="2172" xr:uid="{00000000-0005-0000-0000-000082080000}"/>
    <cellStyle name="Percent 3 3 6" xfId="2173" xr:uid="{00000000-0005-0000-0000-000083080000}"/>
    <cellStyle name="Percent 3 3 60" xfId="2174" xr:uid="{00000000-0005-0000-0000-000084080000}"/>
    <cellStyle name="Percent 3 3 61" xfId="2175" xr:uid="{00000000-0005-0000-0000-000085080000}"/>
    <cellStyle name="Percent 3 3 62" xfId="2176" xr:uid="{00000000-0005-0000-0000-000086080000}"/>
    <cellStyle name="Percent 3 3 63" xfId="2177" xr:uid="{00000000-0005-0000-0000-000087080000}"/>
    <cellStyle name="Percent 3 3 64" xfId="2178" xr:uid="{00000000-0005-0000-0000-000088080000}"/>
    <cellStyle name="Percent 3 3 65" xfId="2179" xr:uid="{00000000-0005-0000-0000-000089080000}"/>
    <cellStyle name="Percent 3 3 66" xfId="2180" xr:uid="{00000000-0005-0000-0000-00008A080000}"/>
    <cellStyle name="Percent 3 3 67" xfId="2181" xr:uid="{00000000-0005-0000-0000-00008B080000}"/>
    <cellStyle name="Percent 3 3 68" xfId="2182" xr:uid="{00000000-0005-0000-0000-00008C080000}"/>
    <cellStyle name="Percent 3 3 69" xfId="2183" xr:uid="{00000000-0005-0000-0000-00008D080000}"/>
    <cellStyle name="Percent 3 3 7" xfId="2184" xr:uid="{00000000-0005-0000-0000-00008E080000}"/>
    <cellStyle name="Percent 3 3 70" xfId="2185" xr:uid="{00000000-0005-0000-0000-00008F080000}"/>
    <cellStyle name="Percent 3 3 71" xfId="2186" xr:uid="{00000000-0005-0000-0000-000090080000}"/>
    <cellStyle name="Percent 3 3 72" xfId="2187" xr:uid="{00000000-0005-0000-0000-000091080000}"/>
    <cellStyle name="Percent 3 3 73" xfId="2188" xr:uid="{00000000-0005-0000-0000-000092080000}"/>
    <cellStyle name="Percent 3 3 74" xfId="2189" xr:uid="{00000000-0005-0000-0000-000093080000}"/>
    <cellStyle name="Percent 3 3 75" xfId="2190" xr:uid="{00000000-0005-0000-0000-000094080000}"/>
    <cellStyle name="Percent 3 3 76" xfId="2191" xr:uid="{00000000-0005-0000-0000-000095080000}"/>
    <cellStyle name="Percent 3 3 77" xfId="2192" xr:uid="{00000000-0005-0000-0000-000096080000}"/>
    <cellStyle name="Percent 3 3 78" xfId="2193" xr:uid="{00000000-0005-0000-0000-000097080000}"/>
    <cellStyle name="Percent 3 3 79" xfId="2194" xr:uid="{00000000-0005-0000-0000-000098080000}"/>
    <cellStyle name="Percent 3 3 8" xfId="2195" xr:uid="{00000000-0005-0000-0000-000099080000}"/>
    <cellStyle name="Percent 3 3 80" xfId="2196" xr:uid="{00000000-0005-0000-0000-00009A080000}"/>
    <cellStyle name="Percent 3 3 81" xfId="2197" xr:uid="{00000000-0005-0000-0000-00009B080000}"/>
    <cellStyle name="Percent 3 3 82" xfId="2198" xr:uid="{00000000-0005-0000-0000-00009C080000}"/>
    <cellStyle name="Percent 3 3 83" xfId="2199" xr:uid="{00000000-0005-0000-0000-00009D080000}"/>
    <cellStyle name="Percent 3 3 84" xfId="2200" xr:uid="{00000000-0005-0000-0000-00009E080000}"/>
    <cellStyle name="Percent 3 3 85" xfId="2201" xr:uid="{00000000-0005-0000-0000-00009F080000}"/>
    <cellStyle name="Percent 3 3 86" xfId="2202" xr:uid="{00000000-0005-0000-0000-0000A0080000}"/>
    <cellStyle name="Percent 3 3 87" xfId="2203" xr:uid="{00000000-0005-0000-0000-0000A1080000}"/>
    <cellStyle name="Percent 3 3 88" xfId="2204" xr:uid="{00000000-0005-0000-0000-0000A2080000}"/>
    <cellStyle name="Percent 3 3 89" xfId="2205" xr:uid="{00000000-0005-0000-0000-0000A3080000}"/>
    <cellStyle name="Percent 3 3 9" xfId="2206" xr:uid="{00000000-0005-0000-0000-0000A4080000}"/>
    <cellStyle name="Percent 3 3 90" xfId="2207" xr:uid="{00000000-0005-0000-0000-0000A5080000}"/>
    <cellStyle name="Percent 3 3 91" xfId="2208" xr:uid="{00000000-0005-0000-0000-0000A6080000}"/>
    <cellStyle name="Percent 3 3 92" xfId="2209" xr:uid="{00000000-0005-0000-0000-0000A7080000}"/>
    <cellStyle name="Percent 3 3 93" xfId="2210" xr:uid="{00000000-0005-0000-0000-0000A8080000}"/>
    <cellStyle name="Percent 3 3 94" xfId="2211" xr:uid="{00000000-0005-0000-0000-0000A9080000}"/>
    <cellStyle name="Percent 3 3 95" xfId="2212" xr:uid="{00000000-0005-0000-0000-0000AA080000}"/>
    <cellStyle name="Percent 3 3 96" xfId="2213" xr:uid="{00000000-0005-0000-0000-0000AB080000}"/>
    <cellStyle name="Percent 3 3 97" xfId="2214" xr:uid="{00000000-0005-0000-0000-0000AC080000}"/>
    <cellStyle name="Percent 3 3 98" xfId="2215" xr:uid="{00000000-0005-0000-0000-0000AD080000}"/>
    <cellStyle name="Percent 3 3 99" xfId="2216" xr:uid="{00000000-0005-0000-0000-0000AE080000}"/>
    <cellStyle name="Percent 4" xfId="2217" xr:uid="{00000000-0005-0000-0000-0000AF080000}"/>
    <cellStyle name="Percent 4 2" xfId="2218" xr:uid="{00000000-0005-0000-0000-0000B0080000}"/>
    <cellStyle name="Percent 4 2 10" xfId="2219" xr:uid="{00000000-0005-0000-0000-0000B1080000}"/>
    <cellStyle name="Percent 4 2 100" xfId="2220" xr:uid="{00000000-0005-0000-0000-0000B2080000}"/>
    <cellStyle name="Percent 4 2 101" xfId="2221" xr:uid="{00000000-0005-0000-0000-0000B3080000}"/>
    <cellStyle name="Percent 4 2 102" xfId="2222" xr:uid="{00000000-0005-0000-0000-0000B4080000}"/>
    <cellStyle name="Percent 4 2 103" xfId="2223" xr:uid="{00000000-0005-0000-0000-0000B5080000}"/>
    <cellStyle name="Percent 4 2 104" xfId="2224" xr:uid="{00000000-0005-0000-0000-0000B6080000}"/>
    <cellStyle name="Percent 4 2 105" xfId="2225" xr:uid="{00000000-0005-0000-0000-0000B7080000}"/>
    <cellStyle name="Percent 4 2 106" xfId="2226" xr:uid="{00000000-0005-0000-0000-0000B8080000}"/>
    <cellStyle name="Percent 4 2 107" xfId="2227" xr:uid="{00000000-0005-0000-0000-0000B9080000}"/>
    <cellStyle name="Percent 4 2 11" xfId="2228" xr:uid="{00000000-0005-0000-0000-0000BA080000}"/>
    <cellStyle name="Percent 4 2 12" xfId="2229" xr:uid="{00000000-0005-0000-0000-0000BB080000}"/>
    <cellStyle name="Percent 4 2 13" xfId="2230" xr:uid="{00000000-0005-0000-0000-0000BC080000}"/>
    <cellStyle name="Percent 4 2 14" xfId="2231" xr:uid="{00000000-0005-0000-0000-0000BD080000}"/>
    <cellStyle name="Percent 4 2 15" xfId="2232" xr:uid="{00000000-0005-0000-0000-0000BE080000}"/>
    <cellStyle name="Percent 4 2 16" xfId="2233" xr:uid="{00000000-0005-0000-0000-0000BF080000}"/>
    <cellStyle name="Percent 4 2 17" xfId="2234" xr:uid="{00000000-0005-0000-0000-0000C0080000}"/>
    <cellStyle name="Percent 4 2 18" xfId="2235" xr:uid="{00000000-0005-0000-0000-0000C1080000}"/>
    <cellStyle name="Percent 4 2 19" xfId="2236" xr:uid="{00000000-0005-0000-0000-0000C2080000}"/>
    <cellStyle name="Percent 4 2 2" xfId="2237" xr:uid="{00000000-0005-0000-0000-0000C3080000}"/>
    <cellStyle name="Percent 4 2 20" xfId="2238" xr:uid="{00000000-0005-0000-0000-0000C4080000}"/>
    <cellStyle name="Percent 4 2 21" xfId="2239" xr:uid="{00000000-0005-0000-0000-0000C5080000}"/>
    <cellStyle name="Percent 4 2 22" xfId="2240" xr:uid="{00000000-0005-0000-0000-0000C6080000}"/>
    <cellStyle name="Percent 4 2 23" xfId="2241" xr:uid="{00000000-0005-0000-0000-0000C7080000}"/>
    <cellStyle name="Percent 4 2 24" xfId="2242" xr:uid="{00000000-0005-0000-0000-0000C8080000}"/>
    <cellStyle name="Percent 4 2 25" xfId="2243" xr:uid="{00000000-0005-0000-0000-0000C9080000}"/>
    <cellStyle name="Percent 4 2 26" xfId="2244" xr:uid="{00000000-0005-0000-0000-0000CA080000}"/>
    <cellStyle name="Percent 4 2 27" xfId="2245" xr:uid="{00000000-0005-0000-0000-0000CB080000}"/>
    <cellStyle name="Percent 4 2 28" xfId="2246" xr:uid="{00000000-0005-0000-0000-0000CC080000}"/>
    <cellStyle name="Percent 4 2 29" xfId="2247" xr:uid="{00000000-0005-0000-0000-0000CD080000}"/>
    <cellStyle name="Percent 4 2 3" xfId="2248" xr:uid="{00000000-0005-0000-0000-0000CE080000}"/>
    <cellStyle name="Percent 4 2 30" xfId="2249" xr:uid="{00000000-0005-0000-0000-0000CF080000}"/>
    <cellStyle name="Percent 4 2 31" xfId="2250" xr:uid="{00000000-0005-0000-0000-0000D0080000}"/>
    <cellStyle name="Percent 4 2 32" xfId="2251" xr:uid="{00000000-0005-0000-0000-0000D1080000}"/>
    <cellStyle name="Percent 4 2 33" xfId="2252" xr:uid="{00000000-0005-0000-0000-0000D2080000}"/>
    <cellStyle name="Percent 4 2 34" xfId="2253" xr:uid="{00000000-0005-0000-0000-0000D3080000}"/>
    <cellStyle name="Percent 4 2 35" xfId="2254" xr:uid="{00000000-0005-0000-0000-0000D4080000}"/>
    <cellStyle name="Percent 4 2 36" xfId="2255" xr:uid="{00000000-0005-0000-0000-0000D5080000}"/>
    <cellStyle name="Percent 4 2 37" xfId="2256" xr:uid="{00000000-0005-0000-0000-0000D6080000}"/>
    <cellStyle name="Percent 4 2 38" xfId="2257" xr:uid="{00000000-0005-0000-0000-0000D7080000}"/>
    <cellStyle name="Percent 4 2 39" xfId="2258" xr:uid="{00000000-0005-0000-0000-0000D8080000}"/>
    <cellStyle name="Percent 4 2 4" xfId="2259" xr:uid="{00000000-0005-0000-0000-0000D9080000}"/>
    <cellStyle name="Percent 4 2 40" xfId="2260" xr:uid="{00000000-0005-0000-0000-0000DA080000}"/>
    <cellStyle name="Percent 4 2 41" xfId="2261" xr:uid="{00000000-0005-0000-0000-0000DB080000}"/>
    <cellStyle name="Percent 4 2 42" xfId="2262" xr:uid="{00000000-0005-0000-0000-0000DC080000}"/>
    <cellStyle name="Percent 4 2 43" xfId="2263" xr:uid="{00000000-0005-0000-0000-0000DD080000}"/>
    <cellStyle name="Percent 4 2 44" xfId="2264" xr:uid="{00000000-0005-0000-0000-0000DE080000}"/>
    <cellStyle name="Percent 4 2 45" xfId="2265" xr:uid="{00000000-0005-0000-0000-0000DF080000}"/>
    <cellStyle name="Percent 4 2 46" xfId="2266" xr:uid="{00000000-0005-0000-0000-0000E0080000}"/>
    <cellStyle name="Percent 4 2 47" xfId="2267" xr:uid="{00000000-0005-0000-0000-0000E1080000}"/>
    <cellStyle name="Percent 4 2 48" xfId="2268" xr:uid="{00000000-0005-0000-0000-0000E2080000}"/>
    <cellStyle name="Percent 4 2 49" xfId="2269" xr:uid="{00000000-0005-0000-0000-0000E3080000}"/>
    <cellStyle name="Percent 4 2 5" xfId="2270" xr:uid="{00000000-0005-0000-0000-0000E4080000}"/>
    <cellStyle name="Percent 4 2 50" xfId="2271" xr:uid="{00000000-0005-0000-0000-0000E5080000}"/>
    <cellStyle name="Percent 4 2 51" xfId="2272" xr:uid="{00000000-0005-0000-0000-0000E6080000}"/>
    <cellStyle name="Percent 4 2 52" xfId="2273" xr:uid="{00000000-0005-0000-0000-0000E7080000}"/>
    <cellStyle name="Percent 4 2 53" xfId="2274" xr:uid="{00000000-0005-0000-0000-0000E8080000}"/>
    <cellStyle name="Percent 4 2 54" xfId="2275" xr:uid="{00000000-0005-0000-0000-0000E9080000}"/>
    <cellStyle name="Percent 4 2 55" xfId="2276" xr:uid="{00000000-0005-0000-0000-0000EA080000}"/>
    <cellStyle name="Percent 4 2 56" xfId="2277" xr:uid="{00000000-0005-0000-0000-0000EB080000}"/>
    <cellStyle name="Percent 4 2 57" xfId="2278" xr:uid="{00000000-0005-0000-0000-0000EC080000}"/>
    <cellStyle name="Percent 4 2 58" xfId="2279" xr:uid="{00000000-0005-0000-0000-0000ED080000}"/>
    <cellStyle name="Percent 4 2 59" xfId="2280" xr:uid="{00000000-0005-0000-0000-0000EE080000}"/>
    <cellStyle name="Percent 4 2 6" xfId="2281" xr:uid="{00000000-0005-0000-0000-0000EF080000}"/>
    <cellStyle name="Percent 4 2 60" xfId="2282" xr:uid="{00000000-0005-0000-0000-0000F0080000}"/>
    <cellStyle name="Percent 4 2 61" xfId="2283" xr:uid="{00000000-0005-0000-0000-0000F1080000}"/>
    <cellStyle name="Percent 4 2 62" xfId="2284" xr:uid="{00000000-0005-0000-0000-0000F2080000}"/>
    <cellStyle name="Percent 4 2 63" xfId="2285" xr:uid="{00000000-0005-0000-0000-0000F3080000}"/>
    <cellStyle name="Percent 4 2 64" xfId="2286" xr:uid="{00000000-0005-0000-0000-0000F4080000}"/>
    <cellStyle name="Percent 4 2 65" xfId="2287" xr:uid="{00000000-0005-0000-0000-0000F5080000}"/>
    <cellStyle name="Percent 4 2 66" xfId="2288" xr:uid="{00000000-0005-0000-0000-0000F6080000}"/>
    <cellStyle name="Percent 4 2 67" xfId="2289" xr:uid="{00000000-0005-0000-0000-0000F7080000}"/>
    <cellStyle name="Percent 4 2 68" xfId="2290" xr:uid="{00000000-0005-0000-0000-0000F8080000}"/>
    <cellStyle name="Percent 4 2 69" xfId="2291" xr:uid="{00000000-0005-0000-0000-0000F9080000}"/>
    <cellStyle name="Percent 4 2 7" xfId="2292" xr:uid="{00000000-0005-0000-0000-0000FA080000}"/>
    <cellStyle name="Percent 4 2 70" xfId="2293" xr:uid="{00000000-0005-0000-0000-0000FB080000}"/>
    <cellStyle name="Percent 4 2 71" xfId="2294" xr:uid="{00000000-0005-0000-0000-0000FC080000}"/>
    <cellStyle name="Percent 4 2 72" xfId="2295" xr:uid="{00000000-0005-0000-0000-0000FD080000}"/>
    <cellStyle name="Percent 4 2 73" xfId="2296" xr:uid="{00000000-0005-0000-0000-0000FE080000}"/>
    <cellStyle name="Percent 4 2 74" xfId="2297" xr:uid="{00000000-0005-0000-0000-0000FF080000}"/>
    <cellStyle name="Percent 4 2 75" xfId="2298" xr:uid="{00000000-0005-0000-0000-000000090000}"/>
    <cellStyle name="Percent 4 2 76" xfId="2299" xr:uid="{00000000-0005-0000-0000-000001090000}"/>
    <cellStyle name="Percent 4 2 77" xfId="2300" xr:uid="{00000000-0005-0000-0000-000002090000}"/>
    <cellStyle name="Percent 4 2 78" xfId="2301" xr:uid="{00000000-0005-0000-0000-000003090000}"/>
    <cellStyle name="Percent 4 2 79" xfId="2302" xr:uid="{00000000-0005-0000-0000-000004090000}"/>
    <cellStyle name="Percent 4 2 8" xfId="2303" xr:uid="{00000000-0005-0000-0000-000005090000}"/>
    <cellStyle name="Percent 4 2 80" xfId="2304" xr:uid="{00000000-0005-0000-0000-000006090000}"/>
    <cellStyle name="Percent 4 2 81" xfId="2305" xr:uid="{00000000-0005-0000-0000-000007090000}"/>
    <cellStyle name="Percent 4 2 82" xfId="2306" xr:uid="{00000000-0005-0000-0000-000008090000}"/>
    <cellStyle name="Percent 4 2 83" xfId="2307" xr:uid="{00000000-0005-0000-0000-000009090000}"/>
    <cellStyle name="Percent 4 2 84" xfId="2308" xr:uid="{00000000-0005-0000-0000-00000A090000}"/>
    <cellStyle name="Percent 4 2 85" xfId="2309" xr:uid="{00000000-0005-0000-0000-00000B090000}"/>
    <cellStyle name="Percent 4 2 86" xfId="2310" xr:uid="{00000000-0005-0000-0000-00000C090000}"/>
    <cellStyle name="Percent 4 2 87" xfId="2311" xr:uid="{00000000-0005-0000-0000-00000D090000}"/>
    <cellStyle name="Percent 4 2 88" xfId="2312" xr:uid="{00000000-0005-0000-0000-00000E090000}"/>
    <cellStyle name="Percent 4 2 89" xfId="2313" xr:uid="{00000000-0005-0000-0000-00000F090000}"/>
    <cellStyle name="Percent 4 2 9" xfId="2314" xr:uid="{00000000-0005-0000-0000-000010090000}"/>
    <cellStyle name="Percent 4 2 90" xfId="2315" xr:uid="{00000000-0005-0000-0000-000011090000}"/>
    <cellStyle name="Percent 4 2 91" xfId="2316" xr:uid="{00000000-0005-0000-0000-000012090000}"/>
    <cellStyle name="Percent 4 2 92" xfId="2317" xr:uid="{00000000-0005-0000-0000-000013090000}"/>
    <cellStyle name="Percent 4 2 93" xfId="2318" xr:uid="{00000000-0005-0000-0000-000014090000}"/>
    <cellStyle name="Percent 4 2 94" xfId="2319" xr:uid="{00000000-0005-0000-0000-000015090000}"/>
    <cellStyle name="Percent 4 2 95" xfId="2320" xr:uid="{00000000-0005-0000-0000-000016090000}"/>
    <cellStyle name="Percent 4 2 96" xfId="2321" xr:uid="{00000000-0005-0000-0000-000017090000}"/>
    <cellStyle name="Percent 4 2 97" xfId="2322" xr:uid="{00000000-0005-0000-0000-000018090000}"/>
    <cellStyle name="Percent 4 2 98" xfId="2323" xr:uid="{00000000-0005-0000-0000-000019090000}"/>
    <cellStyle name="Percent 4 2 99" xfId="2324" xr:uid="{00000000-0005-0000-0000-00001A090000}"/>
    <cellStyle name="Percent 5" xfId="2325" xr:uid="{00000000-0005-0000-0000-00001B090000}"/>
    <cellStyle name="Percent 5 2" xfId="2326" xr:uid="{00000000-0005-0000-0000-00001C090000}"/>
    <cellStyle name="Percent 6" xfId="2327" xr:uid="{00000000-0005-0000-0000-00001D090000}"/>
    <cellStyle name="Percent 7" xfId="2328" xr:uid="{00000000-0005-0000-0000-00001E090000}"/>
    <cellStyle name="Percent 7 2" xfId="2329" xr:uid="{00000000-0005-0000-0000-00001F090000}"/>
    <cellStyle name="Percent 8" xfId="2330" xr:uid="{00000000-0005-0000-0000-000020090000}"/>
    <cellStyle name="Percent 9" xfId="2331" xr:uid="{00000000-0005-0000-0000-0000210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B5B41-A9E4-4C53-BF61-59C58E18A5A8}">
  <sheetPr>
    <tabColor rgb="FFC00000"/>
  </sheetPr>
  <dimension ref="D4:J14"/>
  <sheetViews>
    <sheetView workbookViewId="0">
      <selection activeCell="F9" sqref="F9"/>
    </sheetView>
  </sheetViews>
  <sheetFormatPr defaultRowHeight="12.75" x14ac:dyDescent="0.2"/>
  <cols>
    <col min="4" max="4" width="24.140625" customWidth="1"/>
    <col min="5" max="5" width="10.28515625" bestFit="1" customWidth="1"/>
    <col min="6" max="6" width="9.28515625" bestFit="1" customWidth="1"/>
    <col min="7" max="7" width="10.28515625" bestFit="1" customWidth="1"/>
    <col min="8" max="10" width="10.5703125" bestFit="1" customWidth="1"/>
  </cols>
  <sheetData>
    <row r="4" spans="4:10" x14ac:dyDescent="0.2">
      <c r="E4" s="154" t="s">
        <v>214</v>
      </c>
      <c r="F4" s="154"/>
      <c r="G4" s="154"/>
      <c r="H4" s="154" t="s">
        <v>215</v>
      </c>
      <c r="I4" s="154" t="s">
        <v>216</v>
      </c>
      <c r="J4" s="154" t="s">
        <v>217</v>
      </c>
    </row>
    <row r="5" spans="4:10" x14ac:dyDescent="0.2">
      <c r="E5" s="155" t="s">
        <v>211</v>
      </c>
      <c r="F5" s="155" t="s">
        <v>212</v>
      </c>
      <c r="G5" s="155" t="s">
        <v>213</v>
      </c>
    </row>
    <row r="6" spans="4:10" x14ac:dyDescent="0.2">
      <c r="D6" s="155" t="s">
        <v>218</v>
      </c>
      <c r="E6" s="226">
        <f>+'D3 (H1)'!J106</f>
        <v>12992.28642787577</v>
      </c>
      <c r="F6" s="226">
        <f>+'D3 (H2)'!J106</f>
        <v>8397.1454359522959</v>
      </c>
      <c r="G6" s="226">
        <f>+E6+F6</f>
        <v>21389.431863828067</v>
      </c>
      <c r="H6" s="226">
        <f>+'D3 FY 21'!J96</f>
        <v>21491.68340707571</v>
      </c>
      <c r="I6" s="226">
        <f>+'D3 FY 22'!J99</f>
        <v>23096.4869375169</v>
      </c>
      <c r="J6" s="226">
        <f>+'D3 FY 23'!J101</f>
        <v>24330.983903487413</v>
      </c>
    </row>
    <row r="8" spans="4:10" x14ac:dyDescent="0.2">
      <c r="D8" s="154" t="s">
        <v>250</v>
      </c>
    </row>
    <row r="9" spans="4:10" x14ac:dyDescent="0.2">
      <c r="D9" t="s">
        <v>251</v>
      </c>
      <c r="E9" s="227">
        <f>+'D3 (H1)'!E106</f>
        <v>29233.833342415681</v>
      </c>
      <c r="F9" s="227">
        <f>+'D3 (H2)'!E106</f>
        <v>17959.292546147313</v>
      </c>
      <c r="G9" s="227">
        <f>+E9+F9</f>
        <v>47193.125888562994</v>
      </c>
      <c r="H9" s="227">
        <f>+'D3 FY 21'!E96</f>
        <v>47807.1</v>
      </c>
      <c r="I9" s="227">
        <f>+'D3 FY 22'!E99</f>
        <v>50502.09781822595</v>
      </c>
      <c r="J9" s="227">
        <f>+'D3 FY 23'!E101</f>
        <v>52329.706322216036</v>
      </c>
    </row>
    <row r="10" spans="4:10" x14ac:dyDescent="0.2">
      <c r="D10" t="s">
        <v>252</v>
      </c>
      <c r="E10" s="227">
        <f>+'D3 (H1)'!C106</f>
        <v>29669.329959204995</v>
      </c>
      <c r="F10" s="227">
        <f>+'D3 (H2)'!C106</f>
        <v>18332.39720548713</v>
      </c>
      <c r="G10" s="227">
        <f>+E10+F10</f>
        <v>48001.727164692129</v>
      </c>
      <c r="H10" s="227">
        <f>+'D3 FY 21'!C96</f>
        <v>48617.410912073887</v>
      </c>
      <c r="I10" s="227">
        <f>+'D3 FY 22'!C99</f>
        <v>51384.920329826753</v>
      </c>
      <c r="J10" s="227">
        <f>+'D3 FY 23'!C101</f>
        <v>53254.402190101056</v>
      </c>
    </row>
    <row r="12" spans="4:10" x14ac:dyDescent="0.2">
      <c r="F12" s="154"/>
      <c r="H12">
        <v>47807.096970658553</v>
      </c>
      <c r="I12">
        <v>50502.099607008502</v>
      </c>
      <c r="J12">
        <v>52329.706576838158</v>
      </c>
    </row>
    <row r="14" spans="4:10" x14ac:dyDescent="0.2">
      <c r="H14" s="227">
        <f>+H9-H12</f>
        <v>3.0293414456536993E-3</v>
      </c>
      <c r="I14" s="227">
        <f>+I9-I12</f>
        <v>-1.7887825524667278E-3</v>
      </c>
      <c r="J14" s="227">
        <f>+J9-J12</f>
        <v>-2.5462212215643376E-4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C2BCF-CF97-4455-8EF9-F954A81762C5}">
  <sheetPr>
    <pageSetUpPr fitToPage="1"/>
  </sheetPr>
  <dimension ref="A1:Q88"/>
  <sheetViews>
    <sheetView view="pageBreakPreview" zoomScale="60" zoomScaleNormal="80" workbookViewId="0">
      <pane xSplit="2" ySplit="4" topLeftCell="C65" activePane="bottomRight" state="frozen"/>
      <selection activeCell="A79" sqref="A79:N79"/>
      <selection pane="topRight" activeCell="A79" sqref="A79:N79"/>
      <selection pane="bottomLeft" activeCell="A79" sqref="A79:N79"/>
      <selection pane="bottomRight" activeCell="A65" sqref="A65"/>
    </sheetView>
  </sheetViews>
  <sheetFormatPr defaultRowHeight="27.75" customHeight="1" x14ac:dyDescent="0.2"/>
  <cols>
    <col min="1" max="1" width="9.5703125" style="156" customWidth="1"/>
    <col min="2" max="2" width="37.140625" style="190" customWidth="1"/>
    <col min="3" max="3" width="13.28515625" style="190" customWidth="1"/>
    <col min="4" max="4" width="14.85546875" style="190" customWidth="1"/>
    <col min="5" max="5" width="13.85546875" style="156" customWidth="1"/>
    <col min="6" max="6" width="15.28515625" style="156" customWidth="1"/>
    <col min="7" max="7" width="12.28515625" style="156" bestFit="1" customWidth="1"/>
    <col min="8" max="8" width="12.28515625" style="156" customWidth="1"/>
    <col min="9" max="9" width="13.28515625" style="156" customWidth="1"/>
    <col min="10" max="10" width="16.42578125" style="156" customWidth="1"/>
    <col min="11" max="11" width="13.28515625" style="156" customWidth="1"/>
    <col min="12" max="12" width="14.42578125" style="156" customWidth="1"/>
    <col min="13" max="14" width="13.28515625" style="156" customWidth="1"/>
    <col min="15" max="16" width="9.140625" style="156"/>
    <col min="17" max="17" width="11.42578125" style="156" bestFit="1" customWidth="1"/>
    <col min="18" max="16384" width="9.140625" style="156"/>
  </cols>
  <sheetData>
    <row r="1" spans="1:14" ht="34.5" customHeight="1" x14ac:dyDescent="0.2">
      <c r="A1" s="281" t="s">
        <v>0</v>
      </c>
      <c r="B1" s="281"/>
      <c r="C1" s="281"/>
      <c r="D1" s="281"/>
      <c r="E1" s="281"/>
      <c r="F1" s="281"/>
      <c r="G1" s="281"/>
      <c r="H1" s="281"/>
      <c r="I1" s="281"/>
      <c r="J1" s="281"/>
      <c r="K1" s="281"/>
      <c r="L1" s="281"/>
      <c r="M1" s="281"/>
      <c r="N1" s="281"/>
    </row>
    <row r="2" spans="1:14" ht="20.25" customHeight="1" x14ac:dyDescent="0.2">
      <c r="A2" s="282" t="s">
        <v>219</v>
      </c>
      <c r="B2" s="282"/>
      <c r="C2" s="282"/>
      <c r="D2" s="282"/>
      <c r="E2" s="282"/>
      <c r="F2" s="282"/>
      <c r="G2" s="282"/>
      <c r="H2" s="282"/>
      <c r="I2" s="282"/>
      <c r="J2" s="282"/>
      <c r="K2" s="282"/>
      <c r="L2" s="282"/>
      <c r="M2" s="282"/>
      <c r="N2" s="282"/>
    </row>
    <row r="3" spans="1:14" ht="69" customHeight="1" x14ac:dyDescent="0.2">
      <c r="A3" s="278" t="s">
        <v>1</v>
      </c>
      <c r="B3" s="278" t="s">
        <v>2</v>
      </c>
      <c r="C3" s="275" t="s">
        <v>183</v>
      </c>
      <c r="D3" s="277"/>
      <c r="E3" s="157" t="s">
        <v>3</v>
      </c>
      <c r="F3" s="158" t="s">
        <v>4</v>
      </c>
      <c r="G3" s="283" t="s">
        <v>5</v>
      </c>
      <c r="H3" s="283"/>
      <c r="I3" s="284" t="s">
        <v>6</v>
      </c>
      <c r="J3" s="285"/>
      <c r="K3" s="159" t="s">
        <v>7</v>
      </c>
      <c r="L3" s="286" t="s">
        <v>8</v>
      </c>
      <c r="M3" s="286"/>
      <c r="N3" s="286"/>
    </row>
    <row r="4" spans="1:14" ht="87" customHeight="1" x14ac:dyDescent="0.2">
      <c r="A4" s="278"/>
      <c r="B4" s="278"/>
      <c r="C4" s="160" t="s">
        <v>10</v>
      </c>
      <c r="D4" s="157" t="s">
        <v>184</v>
      </c>
      <c r="E4" s="161" t="s">
        <v>9</v>
      </c>
      <c r="F4" s="162" t="s">
        <v>11</v>
      </c>
      <c r="G4" s="161" t="s">
        <v>10</v>
      </c>
      <c r="H4" s="162" t="s">
        <v>9</v>
      </c>
      <c r="I4" s="161" t="s">
        <v>10</v>
      </c>
      <c r="J4" s="162" t="s">
        <v>9</v>
      </c>
      <c r="K4" s="163" t="s">
        <v>11</v>
      </c>
      <c r="L4" s="162" t="s">
        <v>12</v>
      </c>
      <c r="M4" s="164" t="s">
        <v>13</v>
      </c>
      <c r="N4" s="164" t="s">
        <v>14</v>
      </c>
    </row>
    <row r="5" spans="1:14" ht="38.25" customHeight="1" x14ac:dyDescent="0.2">
      <c r="A5" s="165" t="s">
        <v>15</v>
      </c>
      <c r="B5" s="165" t="s">
        <v>16</v>
      </c>
      <c r="C5" s="165" t="s">
        <v>17</v>
      </c>
      <c r="D5" s="165" t="s">
        <v>18</v>
      </c>
      <c r="E5" s="165" t="s">
        <v>19</v>
      </c>
      <c r="F5" s="165" t="s">
        <v>20</v>
      </c>
      <c r="G5" s="165" t="s">
        <v>21</v>
      </c>
      <c r="H5" s="165" t="s">
        <v>22</v>
      </c>
      <c r="I5" s="165" t="s">
        <v>23</v>
      </c>
      <c r="J5" s="165" t="s">
        <v>24</v>
      </c>
      <c r="K5" s="165" t="s">
        <v>25</v>
      </c>
      <c r="L5" s="165" t="s">
        <v>94</v>
      </c>
      <c r="M5" s="165" t="s">
        <v>96</v>
      </c>
      <c r="N5" s="165" t="s">
        <v>185</v>
      </c>
    </row>
    <row r="6" spans="1:14" ht="27.75" customHeight="1" x14ac:dyDescent="0.2">
      <c r="A6" s="275" t="s">
        <v>26</v>
      </c>
      <c r="B6" s="276"/>
      <c r="C6" s="157"/>
      <c r="D6" s="157"/>
      <c r="E6" s="277"/>
      <c r="F6" s="278"/>
      <c r="G6" s="278"/>
      <c r="H6" s="278"/>
      <c r="I6" s="278"/>
      <c r="J6" s="278"/>
      <c r="K6" s="278"/>
      <c r="L6" s="278"/>
      <c r="M6" s="278"/>
      <c r="N6" s="278"/>
    </row>
    <row r="7" spans="1:14" ht="27.75" customHeight="1" x14ac:dyDescent="0.2">
      <c r="A7" s="166" t="s">
        <v>15</v>
      </c>
      <c r="B7" s="167" t="s">
        <v>27</v>
      </c>
      <c r="C7" s="168"/>
      <c r="D7" s="168"/>
      <c r="E7" s="169"/>
      <c r="F7" s="165"/>
      <c r="G7" s="165"/>
      <c r="H7" s="165"/>
      <c r="I7" s="165"/>
      <c r="J7" s="165"/>
      <c r="K7" s="165"/>
      <c r="L7" s="165"/>
      <c r="M7" s="165"/>
      <c r="N7" s="165"/>
    </row>
    <row r="8" spans="1:14" s="173" customFormat="1" ht="27.75" customHeight="1" x14ac:dyDescent="0.2">
      <c r="A8" s="165">
        <v>1</v>
      </c>
      <c r="B8" s="170" t="s">
        <v>28</v>
      </c>
      <c r="C8" s="269">
        <v>84.325999999999993</v>
      </c>
      <c r="D8" s="171">
        <v>2.982953296448088</v>
      </c>
      <c r="E8" s="279">
        <v>419</v>
      </c>
      <c r="F8" s="266">
        <v>218.3586</v>
      </c>
      <c r="G8" s="272">
        <v>0.1169</v>
      </c>
      <c r="H8" s="263">
        <v>48.981100000000005</v>
      </c>
      <c r="I8" s="272">
        <v>0.1169</v>
      </c>
      <c r="J8" s="263">
        <v>48.981100000000005</v>
      </c>
      <c r="K8" s="266">
        <v>12.661856610534349</v>
      </c>
      <c r="L8" s="172">
        <v>3.4059836780000001</v>
      </c>
      <c r="M8" s="172">
        <v>71.71557820332427</v>
      </c>
      <c r="N8" s="172">
        <v>0.24426208881885503</v>
      </c>
    </row>
    <row r="9" spans="1:14" s="173" customFormat="1" ht="27.75" customHeight="1" x14ac:dyDescent="0.2">
      <c r="A9" s="165">
        <v>2</v>
      </c>
      <c r="B9" s="170" t="s">
        <v>29</v>
      </c>
      <c r="C9" s="270"/>
      <c r="D9" s="171">
        <v>36.261198224043724</v>
      </c>
      <c r="E9" s="280"/>
      <c r="F9" s="267"/>
      <c r="G9" s="273"/>
      <c r="H9" s="264"/>
      <c r="I9" s="273"/>
      <c r="J9" s="264"/>
      <c r="K9" s="267"/>
      <c r="L9" s="172">
        <v>159.23236040000003</v>
      </c>
      <c r="M9" s="172">
        <v>71.71557820332427</v>
      </c>
      <c r="N9" s="172">
        <v>11.419440794766116</v>
      </c>
    </row>
    <row r="10" spans="1:14" s="173" customFormat="1" ht="27.75" customHeight="1" x14ac:dyDescent="0.2">
      <c r="A10" s="165">
        <v>3</v>
      </c>
      <c r="B10" s="157" t="s">
        <v>30</v>
      </c>
      <c r="C10" s="271"/>
      <c r="D10" s="171">
        <v>0.95488961179417087</v>
      </c>
      <c r="E10" s="265"/>
      <c r="F10" s="268"/>
      <c r="G10" s="274"/>
      <c r="H10" s="265"/>
      <c r="I10" s="274"/>
      <c r="J10" s="265"/>
      <c r="K10" s="268"/>
      <c r="L10" s="172">
        <v>4.1938751749999987</v>
      </c>
      <c r="M10" s="172">
        <v>71.71557820332427</v>
      </c>
      <c r="N10" s="172">
        <v>0.30076618308769271</v>
      </c>
    </row>
    <row r="11" spans="1:14" s="173" customFormat="1" ht="27.75" customHeight="1" x14ac:dyDescent="0.2">
      <c r="A11" s="165">
        <v>4</v>
      </c>
      <c r="B11" s="157" t="s">
        <v>31</v>
      </c>
      <c r="C11" s="269">
        <v>90.515000000000001</v>
      </c>
      <c r="D11" s="171">
        <v>6.7070797358834247</v>
      </c>
      <c r="E11" s="263">
        <v>663</v>
      </c>
      <c r="F11" s="266">
        <v>309.10050000000001</v>
      </c>
      <c r="G11" s="272">
        <v>0.12520000000000001</v>
      </c>
      <c r="H11" s="263">
        <v>83.007600000000011</v>
      </c>
      <c r="I11" s="272">
        <v>0.12520000000000001</v>
      </c>
      <c r="J11" s="263">
        <v>83.007600000000011</v>
      </c>
      <c r="K11" s="266">
        <v>19.3496913</v>
      </c>
      <c r="L11" s="172">
        <v>11.6560171</v>
      </c>
      <c r="M11" s="172">
        <v>64.172589499679916</v>
      </c>
      <c r="N11" s="172">
        <v>0.74799680055954954</v>
      </c>
    </row>
    <row r="12" spans="1:14" s="173" customFormat="1" ht="27.75" customHeight="1" x14ac:dyDescent="0.2">
      <c r="A12" s="165">
        <v>5</v>
      </c>
      <c r="B12" s="157" t="s">
        <v>32</v>
      </c>
      <c r="C12" s="270"/>
      <c r="D12" s="171">
        <v>65.102681580145727</v>
      </c>
      <c r="E12" s="264"/>
      <c r="F12" s="267"/>
      <c r="G12" s="273"/>
      <c r="H12" s="264"/>
      <c r="I12" s="273"/>
      <c r="J12" s="264"/>
      <c r="K12" s="267"/>
      <c r="L12" s="172">
        <v>285.93097750000004</v>
      </c>
      <c r="M12" s="172">
        <v>64.172589499679916</v>
      </c>
      <c r="N12" s="172">
        <v>18.348931244349718</v>
      </c>
    </row>
    <row r="13" spans="1:14" s="173" customFormat="1" ht="27.75" customHeight="1" x14ac:dyDescent="0.2">
      <c r="A13" s="165">
        <v>6</v>
      </c>
      <c r="B13" s="157" t="s">
        <v>33</v>
      </c>
      <c r="C13" s="271"/>
      <c r="D13" s="171">
        <v>1.297752732240437</v>
      </c>
      <c r="E13" s="265"/>
      <c r="F13" s="268"/>
      <c r="G13" s="274"/>
      <c r="H13" s="265"/>
      <c r="I13" s="274"/>
      <c r="J13" s="265"/>
      <c r="K13" s="268"/>
      <c r="L13" s="172">
        <v>5.6997299999999997</v>
      </c>
      <c r="M13" s="172">
        <v>64.172589499679916</v>
      </c>
      <c r="N13" s="172">
        <v>0.36576643354901056</v>
      </c>
    </row>
    <row r="14" spans="1:14" s="173" customFormat="1" ht="27.75" customHeight="1" x14ac:dyDescent="0.2">
      <c r="A14" s="165">
        <v>7</v>
      </c>
      <c r="B14" s="157" t="s">
        <v>34</v>
      </c>
      <c r="C14" s="269">
        <v>91.207999999999998</v>
      </c>
      <c r="D14" s="171">
        <v>24.851600443989074</v>
      </c>
      <c r="E14" s="263">
        <v>830</v>
      </c>
      <c r="F14" s="266">
        <v>350.88459999999998</v>
      </c>
      <c r="G14" s="272">
        <v>0.159</v>
      </c>
      <c r="H14" s="263">
        <v>131.97</v>
      </c>
      <c r="I14" s="272">
        <v>0.159</v>
      </c>
      <c r="J14" s="263">
        <v>131.97</v>
      </c>
      <c r="K14" s="266">
        <v>27.895325700000001</v>
      </c>
      <c r="L14" s="172">
        <v>24.267647650000015</v>
      </c>
      <c r="M14" s="172">
        <v>58.237199444208102</v>
      </c>
      <c r="N14" s="172">
        <v>1.4132798362348189</v>
      </c>
    </row>
    <row r="15" spans="1:14" s="173" customFormat="1" ht="27.75" customHeight="1" x14ac:dyDescent="0.2">
      <c r="A15" s="165">
        <v>8</v>
      </c>
      <c r="B15" s="157" t="s">
        <v>35</v>
      </c>
      <c r="C15" s="270"/>
      <c r="D15" s="171">
        <v>90.430620844717652</v>
      </c>
      <c r="E15" s="264"/>
      <c r="F15" s="267"/>
      <c r="G15" s="273"/>
      <c r="H15" s="264"/>
      <c r="I15" s="273"/>
      <c r="J15" s="264"/>
      <c r="K15" s="267"/>
      <c r="L15" s="172">
        <v>397.15190804999992</v>
      </c>
      <c r="M15" s="172">
        <v>58.237199444208102</v>
      </c>
      <c r="N15" s="172">
        <v>23.129014878755644</v>
      </c>
    </row>
    <row r="16" spans="1:14" s="173" customFormat="1" ht="27.75" customHeight="1" x14ac:dyDescent="0.2">
      <c r="A16" s="165">
        <v>9</v>
      </c>
      <c r="B16" s="157" t="s">
        <v>36</v>
      </c>
      <c r="C16" s="271"/>
      <c r="D16" s="171">
        <v>1.699421106557377</v>
      </c>
      <c r="E16" s="265"/>
      <c r="F16" s="268"/>
      <c r="G16" s="274"/>
      <c r="H16" s="265"/>
      <c r="I16" s="274"/>
      <c r="J16" s="265"/>
      <c r="K16" s="268"/>
      <c r="L16" s="172">
        <v>7.4638575000000005</v>
      </c>
      <c r="M16" s="172">
        <v>58.237199444208102</v>
      </c>
      <c r="N16" s="172">
        <v>0.4346741578506485</v>
      </c>
    </row>
    <row r="17" spans="1:14" s="173" customFormat="1" ht="27.75" customHeight="1" x14ac:dyDescent="0.2">
      <c r="A17" s="165">
        <v>10</v>
      </c>
      <c r="B17" s="157" t="s">
        <v>37</v>
      </c>
      <c r="C17" s="171">
        <v>86.935000000000002</v>
      </c>
      <c r="D17" s="171">
        <v>161.47295735300546</v>
      </c>
      <c r="E17" s="174">
        <v>2000</v>
      </c>
      <c r="F17" s="172">
        <v>911.73580000000004</v>
      </c>
      <c r="G17" s="175">
        <v>0.1</v>
      </c>
      <c r="H17" s="172">
        <v>200</v>
      </c>
      <c r="I17" s="175">
        <v>0.1047</v>
      </c>
      <c r="J17" s="172">
        <v>209.4</v>
      </c>
      <c r="K17" s="172">
        <v>45.586790000000015</v>
      </c>
      <c r="L17" s="172">
        <v>41.142748594400018</v>
      </c>
      <c r="M17" s="172">
        <v>65.743423253594699</v>
      </c>
      <c r="N17" s="172">
        <v>2.7048651346578785</v>
      </c>
    </row>
    <row r="18" spans="1:14" s="173" customFormat="1" ht="27.75" customHeight="1" x14ac:dyDescent="0.2">
      <c r="A18" s="165">
        <v>11</v>
      </c>
      <c r="B18" s="157" t="s">
        <v>38</v>
      </c>
      <c r="C18" s="171">
        <v>92.563999999999993</v>
      </c>
      <c r="D18" s="171">
        <v>93.674297945355192</v>
      </c>
      <c r="E18" s="174">
        <v>1000</v>
      </c>
      <c r="F18" s="172">
        <v>589.18690000000004</v>
      </c>
      <c r="G18" s="175">
        <v>0.11</v>
      </c>
      <c r="H18" s="172">
        <v>110</v>
      </c>
      <c r="I18" s="175">
        <v>0.11470000000000001</v>
      </c>
      <c r="J18" s="172">
        <v>114.70000000000002</v>
      </c>
      <c r="K18" s="172">
        <v>32.405279499999999</v>
      </c>
      <c r="L18" s="172">
        <v>22.776363576000108</v>
      </c>
      <c r="M18" s="172">
        <v>85.773671846975901</v>
      </c>
      <c r="N18" s="172">
        <v>1.9536123352352479</v>
      </c>
    </row>
    <row r="19" spans="1:14" s="173" customFormat="1" ht="27.75" customHeight="1" x14ac:dyDescent="0.2">
      <c r="A19" s="165">
        <v>12</v>
      </c>
      <c r="B19" s="157" t="s">
        <v>39</v>
      </c>
      <c r="C19" s="171">
        <v>74.622</v>
      </c>
      <c r="D19" s="171">
        <v>71.357324077868853</v>
      </c>
      <c r="E19" s="174">
        <v>1000</v>
      </c>
      <c r="F19" s="172">
        <v>499.43790000000001</v>
      </c>
      <c r="G19" s="175">
        <v>0.10199999999999999</v>
      </c>
      <c r="H19" s="172">
        <v>102</v>
      </c>
      <c r="I19" s="175">
        <v>0.10710000000000001</v>
      </c>
      <c r="J19" s="172">
        <v>107.10000000000001</v>
      </c>
      <c r="K19" s="172">
        <v>22.361432984280004</v>
      </c>
      <c r="L19" s="172">
        <v>17.887020250000035</v>
      </c>
      <c r="M19" s="172">
        <v>71.350819672131166</v>
      </c>
      <c r="N19" s="172">
        <v>1.276253556329511</v>
      </c>
    </row>
    <row r="20" spans="1:14" s="173" customFormat="1" ht="27.75" customHeight="1" x14ac:dyDescent="0.2">
      <c r="A20" s="165">
        <v>13</v>
      </c>
      <c r="B20" s="157" t="s">
        <v>40</v>
      </c>
      <c r="C20" s="171">
        <v>99.328999999999994</v>
      </c>
      <c r="D20" s="171">
        <v>76.982863038934426</v>
      </c>
      <c r="E20" s="174">
        <v>1000</v>
      </c>
      <c r="F20" s="172">
        <v>1021.9817</v>
      </c>
      <c r="G20" s="175">
        <v>8.2669999999999993E-2</v>
      </c>
      <c r="H20" s="172">
        <v>82.669999999999987</v>
      </c>
      <c r="I20" s="175">
        <v>8.8270000000000001E-2</v>
      </c>
      <c r="J20" s="172">
        <v>88.27</v>
      </c>
      <c r="K20" s="172">
        <v>42.243613569499992</v>
      </c>
      <c r="L20" s="172">
        <v>21.076961966999988</v>
      </c>
      <c r="M20" s="172">
        <v>146.00260009286046</v>
      </c>
      <c r="N20" s="172">
        <v>3.077291249240329</v>
      </c>
    </row>
    <row r="21" spans="1:14" s="173" customFormat="1" ht="27.75" customHeight="1" x14ac:dyDescent="0.2">
      <c r="A21" s="165">
        <v>14</v>
      </c>
      <c r="B21" s="157" t="s">
        <v>41</v>
      </c>
      <c r="C21" s="171">
        <v>98.084999999999994</v>
      </c>
      <c r="D21" s="171">
        <v>26.792937267430169</v>
      </c>
      <c r="E21" s="174">
        <v>420</v>
      </c>
      <c r="F21" s="172">
        <v>312.03829999999999</v>
      </c>
      <c r="G21" s="175">
        <v>8.5699999999999998E-2</v>
      </c>
      <c r="H21" s="172">
        <v>35.994</v>
      </c>
      <c r="I21" s="175">
        <v>7.3450000000000001E-2</v>
      </c>
      <c r="J21" s="172">
        <v>30.849</v>
      </c>
      <c r="K21" s="172">
        <v>11.154849161166668</v>
      </c>
      <c r="L21" s="172">
        <v>38.896188778553295</v>
      </c>
      <c r="M21" s="172">
        <v>109.34677219633826</v>
      </c>
      <c r="N21" s="172">
        <v>4.2531726936742364</v>
      </c>
    </row>
    <row r="22" spans="1:14" s="173" customFormat="1" ht="27.75" customHeight="1" x14ac:dyDescent="0.2">
      <c r="A22" s="165">
        <v>15</v>
      </c>
      <c r="B22" s="157" t="s">
        <v>42</v>
      </c>
      <c r="C22" s="171">
        <v>92.92</v>
      </c>
      <c r="D22" s="171">
        <v>50.268318750940338</v>
      </c>
      <c r="E22" s="174">
        <v>420</v>
      </c>
      <c r="F22" s="172">
        <v>288.33120000000002</v>
      </c>
      <c r="G22" s="175">
        <v>0.14280000000000001</v>
      </c>
      <c r="H22" s="172">
        <v>59.976000000000006</v>
      </c>
      <c r="I22" s="175">
        <v>0.1484</v>
      </c>
      <c r="J22" s="172">
        <v>62.328000000000003</v>
      </c>
      <c r="K22" s="172">
        <v>20.586847680000005</v>
      </c>
      <c r="L22" s="172">
        <v>74.466885754129947</v>
      </c>
      <c r="M22" s="172">
        <v>101.93528903691897</v>
      </c>
      <c r="N22" s="172">
        <v>7.5908035230264606</v>
      </c>
    </row>
    <row r="23" spans="1:14" s="173" customFormat="1" ht="27.75" customHeight="1" x14ac:dyDescent="0.2">
      <c r="A23" s="165">
        <v>16</v>
      </c>
      <c r="B23" s="157" t="s">
        <v>43</v>
      </c>
      <c r="C23" s="171">
        <v>101.736</v>
      </c>
      <c r="D23" s="171">
        <v>15.747902607098364</v>
      </c>
      <c r="E23" s="174">
        <v>210</v>
      </c>
      <c r="F23" s="172">
        <v>194.12350000000001</v>
      </c>
      <c r="G23" s="175">
        <v>8.1000000000000003E-2</v>
      </c>
      <c r="H23" s="172">
        <v>17.010000000000002</v>
      </c>
      <c r="I23" s="175">
        <v>8.6699999999999999E-2</v>
      </c>
      <c r="J23" s="172">
        <v>18.207000000000001</v>
      </c>
      <c r="K23" s="172">
        <v>7.8620017500000019</v>
      </c>
      <c r="L23" s="172">
        <v>22.453977550376024</v>
      </c>
      <c r="M23" s="172">
        <v>136.05238928974981</v>
      </c>
      <c r="N23" s="172">
        <v>3.0549172947870615</v>
      </c>
    </row>
    <row r="24" spans="1:14" s="173" customFormat="1" ht="27.75" customHeight="1" x14ac:dyDescent="0.2">
      <c r="A24" s="165">
        <v>17</v>
      </c>
      <c r="B24" s="157" t="s">
        <v>44</v>
      </c>
      <c r="C24" s="171">
        <v>93.861000000000004</v>
      </c>
      <c r="D24" s="171">
        <v>2.5710960610200364</v>
      </c>
      <c r="E24" s="174">
        <v>500</v>
      </c>
      <c r="F24" s="172" t="s">
        <v>45</v>
      </c>
      <c r="G24" s="260" t="s">
        <v>46</v>
      </c>
      <c r="H24" s="261"/>
      <c r="I24" s="175">
        <v>5.6000000000000008E-3</v>
      </c>
      <c r="J24" s="172">
        <v>2.8000000000000003</v>
      </c>
      <c r="K24" s="172">
        <v>0</v>
      </c>
      <c r="L24" s="172">
        <v>-3.9549000000000945E-3</v>
      </c>
      <c r="M24" s="172">
        <v>0</v>
      </c>
      <c r="N24" s="172">
        <v>0</v>
      </c>
    </row>
    <row r="25" spans="1:14" s="173" customFormat="1" ht="27.75" customHeight="1" x14ac:dyDescent="0.2">
      <c r="A25" s="165">
        <v>18</v>
      </c>
      <c r="B25" s="157" t="s">
        <v>47</v>
      </c>
      <c r="C25" s="171">
        <v>84.891999999999996</v>
      </c>
      <c r="D25" s="171">
        <v>95.520438069216766</v>
      </c>
      <c r="E25" s="174">
        <v>1500</v>
      </c>
      <c r="F25" s="172">
        <v>1155.8245999999999</v>
      </c>
      <c r="G25" s="175">
        <v>8.0199999999999994E-2</v>
      </c>
      <c r="H25" s="172">
        <v>120.3</v>
      </c>
      <c r="I25" s="175">
        <v>8.0199999999999994E-2</v>
      </c>
      <c r="J25" s="172">
        <v>120.3</v>
      </c>
      <c r="K25" s="172">
        <v>46.289676516733167</v>
      </c>
      <c r="L25" s="172">
        <v>48.733371000000034</v>
      </c>
      <c r="M25" s="172">
        <v>110.08246484993511</v>
      </c>
      <c r="N25" s="172">
        <v>5.3646896001263507</v>
      </c>
    </row>
    <row r="26" spans="1:14" s="173" customFormat="1" ht="27.75" customHeight="1" x14ac:dyDescent="0.2">
      <c r="A26" s="165">
        <v>19</v>
      </c>
      <c r="B26" s="157" t="s">
        <v>48</v>
      </c>
      <c r="C26" s="171">
        <v>87.293000000000006</v>
      </c>
      <c r="D26" s="171">
        <v>0.14507814207650274</v>
      </c>
      <c r="E26" s="174">
        <v>980</v>
      </c>
      <c r="F26" s="172">
        <v>1002.4637</v>
      </c>
      <c r="G26" s="260" t="s">
        <v>46</v>
      </c>
      <c r="H26" s="261"/>
      <c r="I26" s="175">
        <v>0</v>
      </c>
      <c r="J26" s="172">
        <v>0</v>
      </c>
      <c r="K26" s="172">
        <v>0</v>
      </c>
      <c r="L26" s="172">
        <v>-2.6593999999999784E-3</v>
      </c>
      <c r="M26" s="172">
        <v>145.36169151604923</v>
      </c>
      <c r="N26" s="172">
        <v>-3.8657488241777821E-4</v>
      </c>
    </row>
    <row r="27" spans="1:14" s="173" customFormat="1" ht="27.75" customHeight="1" x14ac:dyDescent="0.2">
      <c r="A27" s="165">
        <v>20</v>
      </c>
      <c r="B27" s="157" t="s">
        <v>49</v>
      </c>
      <c r="C27" s="171">
        <v>91.245000000000005</v>
      </c>
      <c r="D27" s="171">
        <v>0</v>
      </c>
      <c r="E27" s="174">
        <v>1500</v>
      </c>
      <c r="F27" s="172">
        <v>1723.2910999999999</v>
      </c>
      <c r="G27" s="260" t="s">
        <v>46</v>
      </c>
      <c r="H27" s="261"/>
      <c r="I27" s="175">
        <v>0</v>
      </c>
      <c r="J27" s="172">
        <v>0</v>
      </c>
      <c r="K27" s="172">
        <v>0</v>
      </c>
      <c r="L27" s="172">
        <v>0</v>
      </c>
      <c r="M27" s="172">
        <v>162.39659331971995</v>
      </c>
      <c r="N27" s="172">
        <v>0</v>
      </c>
    </row>
    <row r="28" spans="1:14" s="173" customFormat="1" ht="27.75" customHeight="1" x14ac:dyDescent="0.2">
      <c r="A28" s="165">
        <v>21</v>
      </c>
      <c r="B28" s="157" t="s">
        <v>50</v>
      </c>
      <c r="C28" s="171">
        <v>110.09083333333332</v>
      </c>
      <c r="D28" s="171">
        <v>47.72912240437158</v>
      </c>
      <c r="E28" s="174">
        <v>800</v>
      </c>
      <c r="F28" s="172">
        <v>1310.3803</v>
      </c>
      <c r="G28" s="175">
        <v>7.7299999999999994E-2</v>
      </c>
      <c r="H28" s="172">
        <v>61.839999999999996</v>
      </c>
      <c r="I28" s="175">
        <v>7.7299999999999994E-2</v>
      </c>
      <c r="J28" s="172">
        <v>61.839999999999996</v>
      </c>
      <c r="K28" s="172">
        <v>35.604557902017547</v>
      </c>
      <c r="L28" s="172">
        <v>0</v>
      </c>
      <c r="M28" s="172">
        <v>0</v>
      </c>
      <c r="N28" s="172">
        <v>0</v>
      </c>
    </row>
    <row r="29" spans="1:14" s="173" customFormat="1" ht="27.75" customHeight="1" x14ac:dyDescent="0.2">
      <c r="A29" s="165">
        <v>22</v>
      </c>
      <c r="B29" s="157" t="s">
        <v>159</v>
      </c>
      <c r="C29" s="171">
        <v>50.39</v>
      </c>
      <c r="D29" s="171">
        <v>9.5534099749544641</v>
      </c>
      <c r="E29" s="174">
        <v>1320</v>
      </c>
      <c r="F29" s="172">
        <v>1042.5436999999999</v>
      </c>
      <c r="G29" s="175">
        <v>3.6400000000000002E-2</v>
      </c>
      <c r="H29" s="172">
        <v>48</v>
      </c>
      <c r="I29" s="175">
        <v>3.6400000000000002E-2</v>
      </c>
      <c r="J29" s="172">
        <v>48</v>
      </c>
      <c r="K29" s="172">
        <v>9.436165102586445</v>
      </c>
      <c r="L29" s="172">
        <v>10.244595610000005</v>
      </c>
      <c r="M29" s="172">
        <v>225.66686905484715</v>
      </c>
      <c r="N29" s="172">
        <v>2.3118658160417329</v>
      </c>
    </row>
    <row r="30" spans="1:14" ht="27.75" customHeight="1" x14ac:dyDescent="0.2">
      <c r="A30" s="166" t="s">
        <v>16</v>
      </c>
      <c r="B30" s="176" t="s">
        <v>51</v>
      </c>
      <c r="C30" s="168"/>
      <c r="D30" s="171"/>
      <c r="E30" s="172"/>
      <c r="F30" s="172"/>
      <c r="G30" s="172"/>
      <c r="H30" s="172"/>
      <c r="I30" s="175"/>
      <c r="J30" s="172"/>
      <c r="K30" s="172"/>
      <c r="L30" s="172"/>
      <c r="M30" s="172"/>
      <c r="N30" s="172"/>
    </row>
    <row r="31" spans="1:14" s="173" customFormat="1" ht="27.75" customHeight="1" x14ac:dyDescent="0.2">
      <c r="A31" s="165">
        <v>23</v>
      </c>
      <c r="B31" s="157" t="s">
        <v>52</v>
      </c>
      <c r="C31" s="171">
        <v>25.391300000000001</v>
      </c>
      <c r="D31" s="171">
        <v>13.877518966302368</v>
      </c>
      <c r="E31" s="174">
        <v>180</v>
      </c>
      <c r="F31" s="172">
        <v>67.865843440000006</v>
      </c>
      <c r="G31" s="175">
        <v>0.46500000000000002</v>
      </c>
      <c r="H31" s="172">
        <v>83.7</v>
      </c>
      <c r="I31" s="175">
        <v>0.46500000000000002</v>
      </c>
      <c r="J31" s="172">
        <v>83.7</v>
      </c>
      <c r="K31" s="172">
        <v>3.2453714761762376</v>
      </c>
      <c r="L31" s="172">
        <v>0</v>
      </c>
      <c r="M31" s="172">
        <v>0</v>
      </c>
      <c r="N31" s="172">
        <v>0</v>
      </c>
    </row>
    <row r="32" spans="1:14" s="173" customFormat="1" ht="27.75" customHeight="1" x14ac:dyDescent="0.2">
      <c r="A32" s="165">
        <v>24</v>
      </c>
      <c r="B32" s="157" t="s">
        <v>53</v>
      </c>
      <c r="C32" s="171">
        <v>105.86109999999999</v>
      </c>
      <c r="D32" s="171">
        <v>171.9224560564663</v>
      </c>
      <c r="E32" s="174">
        <v>690</v>
      </c>
      <c r="F32" s="172">
        <v>330.62279999999998</v>
      </c>
      <c r="G32" s="175">
        <v>0.26600000000000001</v>
      </c>
      <c r="H32" s="172">
        <v>183.54000000000002</v>
      </c>
      <c r="I32" s="175">
        <v>0.26600000000000001</v>
      </c>
      <c r="J32" s="172">
        <v>183.54000000000002</v>
      </c>
      <c r="K32" s="172">
        <v>41.329893472147262</v>
      </c>
      <c r="L32" s="172">
        <v>0</v>
      </c>
      <c r="M32" s="172">
        <v>0</v>
      </c>
      <c r="N32" s="172">
        <v>0</v>
      </c>
    </row>
    <row r="33" spans="1:14" s="173" customFormat="1" ht="27.75" customHeight="1" x14ac:dyDescent="0.2">
      <c r="A33" s="165">
        <v>25</v>
      </c>
      <c r="B33" s="157" t="s">
        <v>54</v>
      </c>
      <c r="C33" s="171">
        <v>95.495000000000005</v>
      </c>
      <c r="D33" s="171">
        <v>12.456362408925319</v>
      </c>
      <c r="E33" s="174">
        <v>94</v>
      </c>
      <c r="F33" s="172">
        <v>129.61619999999999</v>
      </c>
      <c r="G33" s="175">
        <v>0.17929999999999999</v>
      </c>
      <c r="H33" s="172">
        <v>16.854199999999999</v>
      </c>
      <c r="I33" s="175">
        <v>0.17929999999999999</v>
      </c>
      <c r="J33" s="172">
        <v>16.854199999999999</v>
      </c>
      <c r="K33" s="172">
        <v>9.1013467668485557</v>
      </c>
      <c r="L33" s="172">
        <v>0</v>
      </c>
      <c r="M33" s="172">
        <v>0</v>
      </c>
      <c r="N33" s="172">
        <v>0</v>
      </c>
    </row>
    <row r="34" spans="1:14" s="173" customFormat="1" ht="27.75" customHeight="1" x14ac:dyDescent="0.2">
      <c r="A34" s="165">
        <v>26</v>
      </c>
      <c r="B34" s="157" t="s">
        <v>55</v>
      </c>
      <c r="C34" s="171">
        <v>98.534000000000006</v>
      </c>
      <c r="D34" s="171">
        <v>46.625677641165758</v>
      </c>
      <c r="E34" s="174">
        <v>540</v>
      </c>
      <c r="F34" s="172">
        <v>330.29950000000002</v>
      </c>
      <c r="G34" s="175">
        <v>0.10199999999999999</v>
      </c>
      <c r="H34" s="172">
        <v>55.08</v>
      </c>
      <c r="I34" s="175">
        <v>0.10199999999999999</v>
      </c>
      <c r="J34" s="172">
        <v>55.08</v>
      </c>
      <c r="K34" s="172">
        <v>10.486855741383456</v>
      </c>
      <c r="L34" s="172">
        <v>0</v>
      </c>
      <c r="M34" s="172">
        <v>0</v>
      </c>
      <c r="N34" s="172">
        <v>0</v>
      </c>
    </row>
    <row r="35" spans="1:14" s="173" customFormat="1" ht="27.75" customHeight="1" x14ac:dyDescent="0.2">
      <c r="A35" s="165">
        <v>27</v>
      </c>
      <c r="B35" s="157" t="s">
        <v>56</v>
      </c>
      <c r="C35" s="171">
        <v>75.9512</v>
      </c>
      <c r="D35" s="171">
        <v>20.914399476320582</v>
      </c>
      <c r="E35" s="174">
        <v>300</v>
      </c>
      <c r="F35" s="172">
        <v>262.0462</v>
      </c>
      <c r="G35" s="175">
        <v>0.1</v>
      </c>
      <c r="H35" s="172">
        <v>30</v>
      </c>
      <c r="I35" s="175">
        <v>0.1</v>
      </c>
      <c r="J35" s="172">
        <v>30</v>
      </c>
      <c r="K35" s="172">
        <v>6.2906840314935568</v>
      </c>
      <c r="L35" s="172">
        <v>0</v>
      </c>
      <c r="M35" s="172">
        <v>0</v>
      </c>
      <c r="N35" s="172">
        <v>0</v>
      </c>
    </row>
    <row r="36" spans="1:14" s="173" customFormat="1" ht="27.75" customHeight="1" x14ac:dyDescent="0.2">
      <c r="A36" s="165">
        <v>28</v>
      </c>
      <c r="B36" s="157" t="s">
        <v>57</v>
      </c>
      <c r="C36" s="171">
        <v>97.751000000000005</v>
      </c>
      <c r="D36" s="171">
        <v>56.189217008196721</v>
      </c>
      <c r="E36" s="174">
        <v>480</v>
      </c>
      <c r="F36" s="172">
        <v>369.9203</v>
      </c>
      <c r="G36" s="175">
        <v>0.13750000000000001</v>
      </c>
      <c r="H36" s="172">
        <v>66</v>
      </c>
      <c r="I36" s="175">
        <v>0.13750000000000001</v>
      </c>
      <c r="J36" s="172">
        <v>66</v>
      </c>
      <c r="K36" s="172">
        <v>19.076569990095049</v>
      </c>
      <c r="L36" s="172">
        <v>0</v>
      </c>
      <c r="M36" s="172">
        <v>0</v>
      </c>
      <c r="N36" s="172">
        <v>0</v>
      </c>
    </row>
    <row r="37" spans="1:14" s="173" customFormat="1" ht="27.75" customHeight="1" x14ac:dyDescent="0.2">
      <c r="A37" s="165">
        <v>29</v>
      </c>
      <c r="B37" s="157" t="s">
        <v>58</v>
      </c>
      <c r="C37" s="171">
        <v>103.012</v>
      </c>
      <c r="D37" s="171">
        <v>22.785776183970857</v>
      </c>
      <c r="E37" s="174">
        <v>280</v>
      </c>
      <c r="F37" s="172">
        <v>239.75819999999999</v>
      </c>
      <c r="G37" s="175">
        <v>0.1</v>
      </c>
      <c r="H37" s="172">
        <v>28</v>
      </c>
      <c r="I37" s="175">
        <v>0.1</v>
      </c>
      <c r="J37" s="172">
        <v>28</v>
      </c>
      <c r="K37" s="172">
        <v>8.9978039375788139</v>
      </c>
      <c r="L37" s="172">
        <v>0</v>
      </c>
      <c r="M37" s="172">
        <v>0</v>
      </c>
      <c r="N37" s="172">
        <v>0</v>
      </c>
    </row>
    <row r="38" spans="1:14" s="173" customFormat="1" ht="27.75" customHeight="1" x14ac:dyDescent="0.2">
      <c r="A38" s="165">
        <v>30</v>
      </c>
      <c r="B38" s="157" t="s">
        <v>59</v>
      </c>
      <c r="C38" s="171">
        <v>78.061499999999995</v>
      </c>
      <c r="D38" s="171">
        <v>24.130602163023678</v>
      </c>
      <c r="E38" s="174">
        <v>390</v>
      </c>
      <c r="F38" s="172">
        <v>911.61829999999998</v>
      </c>
      <c r="G38" s="175">
        <v>8.2799999999999999E-2</v>
      </c>
      <c r="H38" s="172">
        <v>32.292000000000002</v>
      </c>
      <c r="I38" s="175">
        <v>8.2799999999999999E-2</v>
      </c>
      <c r="J38" s="172">
        <v>32.292000000000002</v>
      </c>
      <c r="K38" s="172">
        <v>18.597302587853509</v>
      </c>
      <c r="L38" s="172">
        <v>0</v>
      </c>
      <c r="M38" s="172">
        <v>0</v>
      </c>
      <c r="N38" s="172">
        <v>0</v>
      </c>
    </row>
    <row r="39" spans="1:14" s="173" customFormat="1" ht="27.75" customHeight="1" x14ac:dyDescent="0.2">
      <c r="A39" s="165">
        <v>31</v>
      </c>
      <c r="B39" s="157" t="s">
        <v>60</v>
      </c>
      <c r="C39" s="171">
        <v>109.48699999999999</v>
      </c>
      <c r="D39" s="171">
        <v>7.0928453779599261</v>
      </c>
      <c r="E39" s="174">
        <v>120</v>
      </c>
      <c r="F39" s="172">
        <v>198.9041</v>
      </c>
      <c r="G39" s="175">
        <v>8.3299999999999999E-2</v>
      </c>
      <c r="H39" s="172">
        <v>9.9960000000000004</v>
      </c>
      <c r="I39" s="175">
        <v>8.3299999999999999E-2</v>
      </c>
      <c r="J39" s="172">
        <v>9.9960000000000004</v>
      </c>
      <c r="K39" s="172">
        <v>5.856996945556463</v>
      </c>
      <c r="L39" s="172">
        <v>0</v>
      </c>
      <c r="M39" s="172">
        <v>0</v>
      </c>
      <c r="N39" s="172">
        <v>0</v>
      </c>
    </row>
    <row r="40" spans="1:14" s="173" customFormat="1" ht="27.75" customHeight="1" x14ac:dyDescent="0.2">
      <c r="A40" s="165">
        <v>32</v>
      </c>
      <c r="B40" s="157" t="s">
        <v>61</v>
      </c>
      <c r="C40" s="171">
        <v>96.44</v>
      </c>
      <c r="D40" s="171">
        <v>15.130600614754099</v>
      </c>
      <c r="E40" s="174">
        <v>231</v>
      </c>
      <c r="F40" s="172">
        <v>404.52030000000002</v>
      </c>
      <c r="G40" s="175">
        <v>7.8560000000000005E-2</v>
      </c>
      <c r="H40" s="172">
        <v>18.147360000000003</v>
      </c>
      <c r="I40" s="175">
        <v>7.8560000000000005E-2</v>
      </c>
      <c r="J40" s="172">
        <v>18.147360000000003</v>
      </c>
      <c r="K40" s="172">
        <v>10.127543296014794</v>
      </c>
      <c r="L40" s="172">
        <v>0</v>
      </c>
      <c r="M40" s="172">
        <v>0</v>
      </c>
      <c r="N40" s="172">
        <v>0</v>
      </c>
    </row>
    <row r="41" spans="1:14" s="173" customFormat="1" ht="27.75" customHeight="1" x14ac:dyDescent="0.2">
      <c r="A41" s="165">
        <v>33</v>
      </c>
      <c r="B41" s="157" t="s">
        <v>62</v>
      </c>
      <c r="C41" s="171">
        <v>100.1246</v>
      </c>
      <c r="D41" s="171">
        <v>17.24440917577413</v>
      </c>
      <c r="E41" s="174">
        <v>240</v>
      </c>
      <c r="F41" s="172">
        <v>458.45010000000002</v>
      </c>
      <c r="G41" s="175">
        <v>8.1320000000000003E-2</v>
      </c>
      <c r="H41" s="172">
        <v>19.5168</v>
      </c>
      <c r="I41" s="175">
        <v>8.1320000000000003E-2</v>
      </c>
      <c r="J41" s="172">
        <v>19.5168</v>
      </c>
      <c r="K41" s="172">
        <v>15.321204673316767</v>
      </c>
      <c r="L41" s="172">
        <v>0</v>
      </c>
      <c r="M41" s="172">
        <v>0</v>
      </c>
      <c r="N41" s="172">
        <v>0</v>
      </c>
    </row>
    <row r="42" spans="1:14" s="173" customFormat="1" ht="27.75" customHeight="1" x14ac:dyDescent="0.2">
      <c r="A42" s="165">
        <v>34</v>
      </c>
      <c r="B42" s="157" t="s">
        <v>63</v>
      </c>
      <c r="C42" s="171">
        <v>43</v>
      </c>
      <c r="D42" s="171">
        <v>10.225281443533699</v>
      </c>
      <c r="E42" s="174">
        <v>520</v>
      </c>
      <c r="F42" s="172">
        <v>519.52260000000001</v>
      </c>
      <c r="G42" s="175">
        <v>7.8600000000000003E-2</v>
      </c>
      <c r="H42" s="172">
        <v>40.872</v>
      </c>
      <c r="I42" s="175">
        <v>7.8600000000000003E-2</v>
      </c>
      <c r="J42" s="172">
        <v>40.872</v>
      </c>
      <c r="K42" s="172">
        <v>11.734044931034484</v>
      </c>
      <c r="L42" s="172">
        <v>0</v>
      </c>
      <c r="M42" s="172">
        <v>0</v>
      </c>
      <c r="N42" s="172">
        <v>0</v>
      </c>
    </row>
    <row r="43" spans="1:14" ht="27.75" customHeight="1" x14ac:dyDescent="0.2">
      <c r="A43" s="166" t="s">
        <v>17</v>
      </c>
      <c r="B43" s="177" t="s">
        <v>64</v>
      </c>
      <c r="C43" s="178"/>
      <c r="D43" s="171"/>
      <c r="E43" s="172"/>
      <c r="F43" s="172"/>
      <c r="G43" s="172"/>
      <c r="H43" s="172"/>
      <c r="I43" s="175"/>
      <c r="J43" s="172"/>
      <c r="K43" s="172"/>
      <c r="L43" s="172"/>
      <c r="M43" s="172"/>
      <c r="N43" s="172"/>
    </row>
    <row r="44" spans="1:14" s="173" customFormat="1" ht="27.75" customHeight="1" x14ac:dyDescent="0.2">
      <c r="A44" s="165">
        <v>35</v>
      </c>
      <c r="B44" s="157" t="s">
        <v>65</v>
      </c>
      <c r="C44" s="157" t="s">
        <v>45</v>
      </c>
      <c r="D44" s="171">
        <v>43.942143442622942</v>
      </c>
      <c r="E44" s="174">
        <v>440</v>
      </c>
      <c r="F44" s="172" t="s">
        <v>45</v>
      </c>
      <c r="G44" s="175">
        <v>0.1159</v>
      </c>
      <c r="H44" s="172">
        <v>50.996000000000002</v>
      </c>
      <c r="I44" s="175">
        <v>0.1159</v>
      </c>
      <c r="J44" s="172">
        <v>50.996000000000002</v>
      </c>
      <c r="K44" s="172">
        <v>0</v>
      </c>
      <c r="L44" s="172">
        <v>0</v>
      </c>
      <c r="M44" s="172">
        <v>0</v>
      </c>
      <c r="N44" s="172">
        <v>0</v>
      </c>
    </row>
    <row r="45" spans="1:14" s="173" customFormat="1" ht="27.75" customHeight="1" x14ac:dyDescent="0.2">
      <c r="A45" s="165">
        <v>36</v>
      </c>
      <c r="B45" s="157" t="s">
        <v>66</v>
      </c>
      <c r="C45" s="157" t="s">
        <v>45</v>
      </c>
      <c r="D45" s="171">
        <v>85.045510906193073</v>
      </c>
      <c r="E45" s="174">
        <v>440</v>
      </c>
      <c r="F45" s="172" t="s">
        <v>45</v>
      </c>
      <c r="G45" s="175">
        <v>0.2273</v>
      </c>
      <c r="H45" s="172">
        <v>100.012</v>
      </c>
      <c r="I45" s="175">
        <v>0.24603999999999998</v>
      </c>
      <c r="J45" s="172">
        <v>108.2576</v>
      </c>
      <c r="K45" s="172">
        <v>0</v>
      </c>
      <c r="L45" s="172">
        <v>0</v>
      </c>
      <c r="M45" s="172">
        <v>0</v>
      </c>
      <c r="N45" s="172">
        <v>0</v>
      </c>
    </row>
    <row r="46" spans="1:14" s="173" customFormat="1" ht="27.75" customHeight="1" x14ac:dyDescent="0.2">
      <c r="A46" s="165">
        <v>37</v>
      </c>
      <c r="B46" s="157" t="s">
        <v>67</v>
      </c>
      <c r="C46" s="157" t="s">
        <v>45</v>
      </c>
      <c r="D46" s="171">
        <v>40.726842554644804</v>
      </c>
      <c r="E46" s="174">
        <v>440</v>
      </c>
      <c r="F46" s="172" t="s">
        <v>45</v>
      </c>
      <c r="G46" s="175">
        <v>0.1041</v>
      </c>
      <c r="H46" s="172">
        <v>45.804000000000002</v>
      </c>
      <c r="I46" s="175">
        <v>0.1041</v>
      </c>
      <c r="J46" s="172">
        <v>45.804000000000002</v>
      </c>
      <c r="K46" s="172">
        <v>0</v>
      </c>
      <c r="L46" s="172">
        <v>0</v>
      </c>
      <c r="M46" s="172">
        <v>0</v>
      </c>
      <c r="N46" s="172">
        <v>0</v>
      </c>
    </row>
    <row r="47" spans="1:14" ht="39" customHeight="1" x14ac:dyDescent="0.2">
      <c r="A47" s="166" t="s">
        <v>18</v>
      </c>
      <c r="B47" s="177" t="s">
        <v>68</v>
      </c>
      <c r="C47" s="178"/>
      <c r="D47" s="171"/>
      <c r="E47" s="172"/>
      <c r="F47" s="172"/>
      <c r="G47" s="172"/>
      <c r="H47" s="172"/>
      <c r="I47" s="175"/>
      <c r="J47" s="172"/>
      <c r="K47" s="172"/>
      <c r="L47" s="172"/>
      <c r="M47" s="172"/>
      <c r="N47" s="172"/>
    </row>
    <row r="48" spans="1:14" s="173" customFormat="1" ht="39.75" customHeight="1" x14ac:dyDescent="0.2">
      <c r="A48" s="165">
        <v>38</v>
      </c>
      <c r="B48" s="157" t="s">
        <v>69</v>
      </c>
      <c r="C48" s="171">
        <v>107.56</v>
      </c>
      <c r="D48" s="171">
        <v>132.55613845628415</v>
      </c>
      <c r="E48" s="179">
        <v>1500</v>
      </c>
      <c r="F48" s="172">
        <v>1345.4236000000001</v>
      </c>
      <c r="G48" s="175">
        <v>0.1013</v>
      </c>
      <c r="H48" s="172">
        <v>151.94999999999999</v>
      </c>
      <c r="I48" s="175">
        <v>0.1013</v>
      </c>
      <c r="J48" s="172">
        <v>151.94999999999999</v>
      </c>
      <c r="K48" s="172">
        <v>47.131324747641131</v>
      </c>
      <c r="L48" s="172">
        <v>0</v>
      </c>
      <c r="M48" s="172">
        <v>0</v>
      </c>
      <c r="N48" s="172">
        <v>0</v>
      </c>
    </row>
    <row r="49" spans="1:14" s="173" customFormat="1" ht="27.75" customHeight="1" x14ac:dyDescent="0.2">
      <c r="A49" s="165">
        <v>39</v>
      </c>
      <c r="B49" s="157" t="s">
        <v>70</v>
      </c>
      <c r="C49" s="171">
        <v>107.56</v>
      </c>
      <c r="D49" s="171">
        <v>20.289905646630235</v>
      </c>
      <c r="E49" s="179">
        <v>412.02</v>
      </c>
      <c r="F49" s="172">
        <v>696.50080000000003</v>
      </c>
      <c r="G49" s="175">
        <v>5.62E-2</v>
      </c>
      <c r="H49" s="172">
        <v>23.155524</v>
      </c>
      <c r="I49" s="175">
        <v>5.62E-2</v>
      </c>
      <c r="J49" s="172">
        <v>23.155524</v>
      </c>
      <c r="K49" s="172">
        <v>12.447001023698535</v>
      </c>
      <c r="L49" s="172">
        <v>0</v>
      </c>
      <c r="M49" s="172">
        <v>0</v>
      </c>
      <c r="N49" s="172">
        <v>0</v>
      </c>
    </row>
    <row r="50" spans="1:14" s="173" customFormat="1" ht="27.75" customHeight="1" x14ac:dyDescent="0.2">
      <c r="A50" s="166" t="s">
        <v>19</v>
      </c>
      <c r="B50" s="177" t="s">
        <v>71</v>
      </c>
      <c r="C50" s="171"/>
      <c r="D50" s="171"/>
      <c r="E50" s="179"/>
      <c r="F50" s="172"/>
      <c r="G50" s="175"/>
      <c r="H50" s="172"/>
      <c r="I50" s="175"/>
      <c r="J50" s="172"/>
      <c r="K50" s="172"/>
      <c r="L50" s="172"/>
      <c r="M50" s="172"/>
      <c r="N50" s="172"/>
    </row>
    <row r="51" spans="1:14" s="173" customFormat="1" ht="27.75" customHeight="1" x14ac:dyDescent="0.2">
      <c r="A51" s="165">
        <v>40</v>
      </c>
      <c r="B51" s="157" t="s">
        <v>72</v>
      </c>
      <c r="C51" s="171">
        <v>69.241</v>
      </c>
      <c r="D51" s="171">
        <v>27.363153620218576</v>
      </c>
      <c r="E51" s="179">
        <v>1000</v>
      </c>
      <c r="F51" s="172">
        <v>1291.7030999999999</v>
      </c>
      <c r="G51" s="175">
        <v>7.6999999999999999E-2</v>
      </c>
      <c r="H51" s="172">
        <v>77</v>
      </c>
      <c r="I51" s="175">
        <v>7.6999999999999999E-2</v>
      </c>
      <c r="J51" s="172">
        <v>77</v>
      </c>
      <c r="K51" s="172">
        <v>24.45329127294967</v>
      </c>
      <c r="L51" s="172">
        <v>0</v>
      </c>
      <c r="M51" s="172">
        <v>0</v>
      </c>
      <c r="N51" s="172">
        <v>0</v>
      </c>
    </row>
    <row r="52" spans="1:14" s="173" customFormat="1" ht="27.75" customHeight="1" x14ac:dyDescent="0.2">
      <c r="A52" s="165">
        <v>41</v>
      </c>
      <c r="B52" s="157" t="s">
        <v>73</v>
      </c>
      <c r="C52" s="171">
        <v>84.991200000000006</v>
      </c>
      <c r="D52" s="171">
        <v>9.531854508196723</v>
      </c>
      <c r="E52" s="179">
        <v>400</v>
      </c>
      <c r="F52" s="172">
        <v>465.52159999999998</v>
      </c>
      <c r="G52" s="175">
        <v>6.3600000000000004E-2</v>
      </c>
      <c r="H52" s="172">
        <v>25.44</v>
      </c>
      <c r="I52" s="175">
        <v>6.3600000000000004E-2</v>
      </c>
      <c r="J52" s="172">
        <v>25.44</v>
      </c>
      <c r="K52" s="172">
        <v>10.503791961588806</v>
      </c>
      <c r="L52" s="172">
        <v>0</v>
      </c>
      <c r="M52" s="172">
        <v>0</v>
      </c>
      <c r="N52" s="172">
        <v>0</v>
      </c>
    </row>
    <row r="53" spans="1:14" s="173" customFormat="1" ht="27.75" customHeight="1" x14ac:dyDescent="0.2">
      <c r="A53" s="166" t="s">
        <v>20</v>
      </c>
      <c r="B53" s="177" t="s">
        <v>74</v>
      </c>
      <c r="C53" s="171"/>
      <c r="D53" s="171"/>
      <c r="E53" s="179"/>
      <c r="F53" s="172"/>
      <c r="G53" s="172"/>
      <c r="H53" s="172"/>
      <c r="I53" s="172"/>
      <c r="J53" s="172"/>
      <c r="K53" s="172"/>
      <c r="L53" s="172"/>
      <c r="M53" s="172"/>
      <c r="N53" s="172"/>
    </row>
    <row r="54" spans="1:14" s="173" customFormat="1" ht="27.75" customHeight="1" x14ac:dyDescent="0.2">
      <c r="A54" s="165">
        <v>42</v>
      </c>
      <c r="B54" s="157" t="s">
        <v>75</v>
      </c>
      <c r="C54" s="171">
        <v>87.451999999999998</v>
      </c>
      <c r="D54" s="171">
        <v>164.8473968816175</v>
      </c>
      <c r="E54" s="179">
        <v>1000</v>
      </c>
      <c r="F54" s="172">
        <v>1104.1668999999999</v>
      </c>
      <c r="G54" s="175" t="s">
        <v>45</v>
      </c>
      <c r="H54" s="172">
        <v>200</v>
      </c>
      <c r="I54" s="175">
        <v>0.2</v>
      </c>
      <c r="J54" s="172">
        <v>200</v>
      </c>
      <c r="K54" s="172">
        <v>96.513015999999993</v>
      </c>
      <c r="L54" s="172">
        <v>116.51871710406421</v>
      </c>
      <c r="M54" s="172">
        <v>156.51</v>
      </c>
      <c r="N54" s="172">
        <v>18.236344413957088</v>
      </c>
    </row>
    <row r="55" spans="1:14" s="173" customFormat="1" ht="27.75" customHeight="1" x14ac:dyDescent="0.2">
      <c r="A55" s="165">
        <v>43</v>
      </c>
      <c r="B55" s="157" t="s">
        <v>76</v>
      </c>
      <c r="C55" s="171">
        <v>61.518000000000001</v>
      </c>
      <c r="D55" s="171">
        <v>173.94302942023046</v>
      </c>
      <c r="E55" s="179">
        <v>1200</v>
      </c>
      <c r="F55" s="172">
        <v>1395.5482</v>
      </c>
      <c r="G55" s="175" t="s">
        <v>45</v>
      </c>
      <c r="H55" s="172">
        <v>300</v>
      </c>
      <c r="I55" s="175">
        <v>0.25</v>
      </c>
      <c r="J55" s="172">
        <v>300</v>
      </c>
      <c r="K55" s="172">
        <v>126.25196201117647</v>
      </c>
      <c r="L55" s="172">
        <v>57.268608213652115</v>
      </c>
      <c r="M55" s="172">
        <v>165.71</v>
      </c>
      <c r="N55" s="172">
        <v>9.4899810670842921</v>
      </c>
    </row>
    <row r="56" spans="1:14" s="173" customFormat="1" ht="27.75" customHeight="1" x14ac:dyDescent="0.2">
      <c r="A56" s="165">
        <v>44</v>
      </c>
      <c r="B56" s="157" t="s">
        <v>77</v>
      </c>
      <c r="C56" s="171">
        <v>81.19</v>
      </c>
      <c r="D56" s="171">
        <v>153.04277335793444</v>
      </c>
      <c r="E56" s="179">
        <v>500</v>
      </c>
      <c r="F56" s="172">
        <v>771.88940000000002</v>
      </c>
      <c r="G56" s="175" t="s">
        <v>45</v>
      </c>
      <c r="H56" s="172">
        <v>200</v>
      </c>
      <c r="I56" s="175">
        <v>0.4</v>
      </c>
      <c r="J56" s="172">
        <v>200</v>
      </c>
      <c r="K56" s="172">
        <v>147.45811855529411</v>
      </c>
      <c r="L56" s="172">
        <v>28.919860588048003</v>
      </c>
      <c r="M56" s="172">
        <v>219.98000000000002</v>
      </c>
      <c r="N56" s="172">
        <v>6.3617909321588</v>
      </c>
    </row>
    <row r="57" spans="1:14" s="173" customFormat="1" ht="27.75" customHeight="1" x14ac:dyDescent="0.2">
      <c r="A57" s="166" t="s">
        <v>21</v>
      </c>
      <c r="B57" s="177" t="s">
        <v>78</v>
      </c>
      <c r="C57" s="171"/>
      <c r="D57" s="171"/>
      <c r="E57" s="179"/>
      <c r="F57" s="172"/>
      <c r="G57" s="172"/>
      <c r="H57" s="172"/>
      <c r="I57" s="175"/>
      <c r="J57" s="172"/>
      <c r="K57" s="172"/>
      <c r="L57" s="172"/>
      <c r="M57" s="172"/>
      <c r="N57" s="172"/>
    </row>
    <row r="58" spans="1:14" s="173" customFormat="1" ht="42.75" customHeight="1" x14ac:dyDescent="0.2">
      <c r="A58" s="165">
        <v>45</v>
      </c>
      <c r="B58" s="157" t="s">
        <v>79</v>
      </c>
      <c r="C58" s="171">
        <v>86.26</v>
      </c>
      <c r="D58" s="171">
        <v>115.00863947868852</v>
      </c>
      <c r="E58" s="179">
        <v>1371</v>
      </c>
      <c r="F58" s="172">
        <v>1083.03</v>
      </c>
      <c r="G58" s="175">
        <v>0.1</v>
      </c>
      <c r="H58" s="172">
        <v>137.1</v>
      </c>
      <c r="I58" s="175">
        <v>0.1</v>
      </c>
      <c r="J58" s="172">
        <v>137.1</v>
      </c>
      <c r="K58" s="172">
        <v>54.151499999999999</v>
      </c>
      <c r="L58" s="172">
        <v>331.27706559039996</v>
      </c>
      <c r="M58" s="172">
        <v>108.80000000000001</v>
      </c>
      <c r="N58" s="172">
        <v>36.042944736235519</v>
      </c>
    </row>
    <row r="59" spans="1:14" s="173" customFormat="1" ht="42.75" customHeight="1" x14ac:dyDescent="0.2">
      <c r="A59" s="166" t="s">
        <v>22</v>
      </c>
      <c r="B59" s="177" t="s">
        <v>80</v>
      </c>
      <c r="C59" s="171"/>
      <c r="D59" s="171"/>
      <c r="E59" s="179"/>
      <c r="F59" s="172"/>
      <c r="G59" s="175"/>
      <c r="H59" s="172"/>
      <c r="I59" s="175"/>
      <c r="J59" s="172"/>
      <c r="K59" s="172"/>
      <c r="L59" s="172"/>
      <c r="M59" s="172"/>
      <c r="N59" s="172"/>
    </row>
    <row r="60" spans="1:14" s="173" customFormat="1" ht="42.75" customHeight="1" x14ac:dyDescent="0.2">
      <c r="A60" s="165">
        <v>46</v>
      </c>
      <c r="B60" s="157" t="s">
        <v>81</v>
      </c>
      <c r="C60" s="171">
        <v>75.905299999999997</v>
      </c>
      <c r="D60" s="171">
        <v>360.55007760791</v>
      </c>
      <c r="E60" s="179">
        <v>4000</v>
      </c>
      <c r="F60" s="172" t="s">
        <v>45</v>
      </c>
      <c r="G60" s="175">
        <v>0.125</v>
      </c>
      <c r="H60" s="172">
        <v>475</v>
      </c>
      <c r="I60" s="175">
        <v>0.125</v>
      </c>
      <c r="J60" s="172">
        <v>475</v>
      </c>
      <c r="K60" s="172">
        <v>142.85615993065201</v>
      </c>
      <c r="L60" s="172">
        <v>151.04119385394051</v>
      </c>
      <c r="M60" s="172">
        <v>90.210000000000008</v>
      </c>
      <c r="N60" s="172">
        <v>13.625426097563976</v>
      </c>
    </row>
    <row r="61" spans="1:14" s="173" customFormat="1" ht="42.75" customHeight="1" x14ac:dyDescent="0.2">
      <c r="A61" s="165">
        <v>47</v>
      </c>
      <c r="B61" s="157" t="s">
        <v>82</v>
      </c>
      <c r="C61" s="171">
        <v>89.82</v>
      </c>
      <c r="D61" s="171">
        <v>507.08186536325314</v>
      </c>
      <c r="E61" s="179">
        <v>3960</v>
      </c>
      <c r="F61" s="172" t="s">
        <v>45</v>
      </c>
      <c r="G61" s="175">
        <v>0.15</v>
      </c>
      <c r="H61" s="172">
        <v>558.36</v>
      </c>
      <c r="I61" s="175">
        <v>0.15</v>
      </c>
      <c r="J61" s="172">
        <v>558.36</v>
      </c>
      <c r="K61" s="172">
        <v>33.403077240351045</v>
      </c>
      <c r="L61" s="172">
        <v>65.471688675407677</v>
      </c>
      <c r="M61" s="172">
        <v>17.0259</v>
      </c>
      <c r="N61" s="172">
        <v>1.1147144242186238</v>
      </c>
    </row>
    <row r="62" spans="1:14" s="173" customFormat="1" ht="43.5" customHeight="1" x14ac:dyDescent="0.2">
      <c r="A62" s="166" t="s">
        <v>23</v>
      </c>
      <c r="B62" s="177" t="s">
        <v>83</v>
      </c>
      <c r="C62" s="178"/>
      <c r="D62" s="171"/>
      <c r="E62" s="172"/>
      <c r="F62" s="172"/>
      <c r="G62" s="172"/>
      <c r="H62" s="172"/>
      <c r="I62" s="175"/>
      <c r="J62" s="172"/>
      <c r="K62" s="172"/>
      <c r="L62" s="172"/>
      <c r="M62" s="172"/>
      <c r="N62" s="172"/>
    </row>
    <row r="63" spans="1:14" s="173" customFormat="1" ht="27.75" customHeight="1" x14ac:dyDescent="0.2">
      <c r="A63" s="165">
        <v>48</v>
      </c>
      <c r="B63" s="157" t="s">
        <v>84</v>
      </c>
      <c r="C63" s="157"/>
      <c r="D63" s="171">
        <v>15.01509266848816</v>
      </c>
      <c r="E63" s="179">
        <v>1020</v>
      </c>
      <c r="F63" s="172" t="s">
        <v>45</v>
      </c>
      <c r="G63" s="175">
        <v>2.9399999999999999E-2</v>
      </c>
      <c r="H63" s="172">
        <v>29.988</v>
      </c>
      <c r="I63" s="175">
        <v>2.9399999999999999E-2</v>
      </c>
      <c r="J63" s="172">
        <v>29.988</v>
      </c>
      <c r="K63" s="172">
        <v>0</v>
      </c>
      <c r="L63" s="172">
        <v>0</v>
      </c>
      <c r="M63" s="172">
        <v>0</v>
      </c>
      <c r="N63" s="172">
        <v>0</v>
      </c>
    </row>
    <row r="64" spans="1:14" s="173" customFormat="1" ht="27.75" customHeight="1" x14ac:dyDescent="0.2">
      <c r="A64" s="165">
        <v>49</v>
      </c>
      <c r="B64" s="157" t="s">
        <v>85</v>
      </c>
      <c r="C64" s="171">
        <v>115.27883300000001</v>
      </c>
      <c r="D64" s="171">
        <v>64.18676206739525</v>
      </c>
      <c r="E64" s="179">
        <v>100</v>
      </c>
      <c r="F64" s="172">
        <v>144.78</v>
      </c>
      <c r="G64" s="175">
        <v>0.88</v>
      </c>
      <c r="H64" s="172">
        <v>88</v>
      </c>
      <c r="I64" s="175">
        <v>0.88</v>
      </c>
      <c r="J64" s="172">
        <v>88</v>
      </c>
      <c r="K64" s="172">
        <v>50.371279999999999</v>
      </c>
      <c r="L64" s="172">
        <v>0</v>
      </c>
      <c r="M64" s="172">
        <v>0</v>
      </c>
      <c r="N64" s="172">
        <v>0</v>
      </c>
    </row>
    <row r="65" spans="1:17" s="173" customFormat="1" ht="27.75" customHeight="1" x14ac:dyDescent="0.2">
      <c r="A65" s="165">
        <v>50</v>
      </c>
      <c r="B65" s="157" t="s">
        <v>86</v>
      </c>
      <c r="C65" s="171">
        <v>105.49</v>
      </c>
      <c r="D65" s="171">
        <v>167.74677504553736</v>
      </c>
      <c r="E65" s="179">
        <v>1000</v>
      </c>
      <c r="F65" s="172">
        <v>1252.3378</v>
      </c>
      <c r="G65" s="175" t="s">
        <v>45</v>
      </c>
      <c r="H65" s="172">
        <v>200</v>
      </c>
      <c r="I65" s="175">
        <v>0.2</v>
      </c>
      <c r="J65" s="172">
        <v>200</v>
      </c>
      <c r="K65" s="172">
        <v>83.405801699999998</v>
      </c>
      <c r="L65" s="172">
        <v>0</v>
      </c>
      <c r="M65" s="172">
        <v>0</v>
      </c>
      <c r="N65" s="172">
        <v>0</v>
      </c>
    </row>
    <row r="66" spans="1:17" s="173" customFormat="1" ht="27.75" customHeight="1" x14ac:dyDescent="0.2">
      <c r="A66" s="166" t="s">
        <v>24</v>
      </c>
      <c r="B66" s="177" t="s">
        <v>87</v>
      </c>
      <c r="C66" s="178"/>
      <c r="D66" s="171"/>
      <c r="E66" s="172"/>
      <c r="F66" s="172"/>
      <c r="G66" s="180"/>
      <c r="H66" s="180"/>
      <c r="I66" s="181"/>
      <c r="J66" s="180"/>
      <c r="K66" s="172"/>
      <c r="L66" s="172"/>
      <c r="M66" s="172"/>
      <c r="N66" s="172"/>
    </row>
    <row r="67" spans="1:17" s="173" customFormat="1" ht="37.5" customHeight="1" x14ac:dyDescent="0.2">
      <c r="A67" s="165">
        <v>51</v>
      </c>
      <c r="B67" s="157" t="s">
        <v>88</v>
      </c>
      <c r="C67" s="171">
        <v>93.473500000000001</v>
      </c>
      <c r="D67" s="171">
        <v>1721.2206919589087</v>
      </c>
      <c r="E67" s="179">
        <v>1980</v>
      </c>
      <c r="F67" s="172" t="s">
        <v>45</v>
      </c>
      <c r="G67" s="175">
        <v>1</v>
      </c>
      <c r="H67" s="172">
        <v>1841.4</v>
      </c>
      <c r="I67" s="175">
        <v>1</v>
      </c>
      <c r="J67" s="172">
        <v>1841.4</v>
      </c>
      <c r="K67" s="172">
        <v>758.0858324596544</v>
      </c>
      <c r="L67" s="172">
        <v>2232.6015290835267</v>
      </c>
      <c r="M67" s="172">
        <v>117.17</v>
      </c>
      <c r="N67" s="172">
        <v>261.59392116271681</v>
      </c>
    </row>
    <row r="68" spans="1:17" s="173" customFormat="1" ht="37.5" customHeight="1" x14ac:dyDescent="0.2">
      <c r="A68" s="165">
        <v>52</v>
      </c>
      <c r="B68" s="157" t="s">
        <v>161</v>
      </c>
      <c r="C68" s="157"/>
      <c r="D68" s="171"/>
      <c r="E68" s="179"/>
      <c r="F68" s="172"/>
      <c r="G68" s="175"/>
      <c r="H68" s="172"/>
      <c r="I68" s="175"/>
      <c r="J68" s="172"/>
      <c r="K68" s="172"/>
      <c r="L68" s="172"/>
      <c r="M68" s="172"/>
      <c r="N68" s="172"/>
    </row>
    <row r="69" spans="1:17" s="173" customFormat="1" ht="39.75" customHeight="1" x14ac:dyDescent="0.2">
      <c r="A69" s="165">
        <v>53</v>
      </c>
      <c r="B69" s="157" t="s">
        <v>89</v>
      </c>
      <c r="C69" s="171">
        <v>93.733099999999993</v>
      </c>
      <c r="D69" s="171">
        <v>1237.2767985882253</v>
      </c>
      <c r="E69" s="179">
        <v>1400</v>
      </c>
      <c r="F69" s="172" t="s">
        <v>45</v>
      </c>
      <c r="G69" s="175">
        <v>1</v>
      </c>
      <c r="H69" s="172">
        <v>1320</v>
      </c>
      <c r="I69" s="175">
        <v>1</v>
      </c>
      <c r="J69" s="172">
        <v>1320</v>
      </c>
      <c r="K69" s="172">
        <v>623.73071745940433</v>
      </c>
      <c r="L69" s="172">
        <v>713.18619939948439</v>
      </c>
      <c r="M69" s="172">
        <v>126.59</v>
      </c>
      <c r="N69" s="172">
        <v>90.282240981980735</v>
      </c>
    </row>
    <row r="70" spans="1:17" s="173" customFormat="1" ht="39.75" customHeight="1" x14ac:dyDescent="0.2">
      <c r="A70" s="165">
        <v>54</v>
      </c>
      <c r="B70" s="157" t="s">
        <v>162</v>
      </c>
      <c r="C70" s="157"/>
      <c r="D70" s="171"/>
      <c r="E70" s="179"/>
      <c r="F70" s="172"/>
      <c r="G70" s="175"/>
      <c r="H70" s="172"/>
      <c r="I70" s="175"/>
      <c r="J70" s="172"/>
      <c r="K70" s="172"/>
      <c r="L70" s="172"/>
      <c r="M70" s="172"/>
      <c r="N70" s="172"/>
    </row>
    <row r="71" spans="1:17" s="173" customFormat="1" ht="39.75" customHeight="1" x14ac:dyDescent="0.2">
      <c r="A71" s="165">
        <v>55</v>
      </c>
      <c r="B71" s="157" t="s">
        <v>90</v>
      </c>
      <c r="C71" s="171">
        <v>53.581800000000001</v>
      </c>
      <c r="D71" s="171">
        <v>481.9990480819672</v>
      </c>
      <c r="E71" s="179">
        <v>540</v>
      </c>
      <c r="F71" s="172" t="s">
        <v>45</v>
      </c>
      <c r="G71" s="175">
        <v>1</v>
      </c>
      <c r="H71" s="172">
        <v>491.4</v>
      </c>
      <c r="I71" s="175">
        <v>1</v>
      </c>
      <c r="J71" s="172">
        <v>491.4</v>
      </c>
      <c r="K71" s="172">
        <v>465.72669999999999</v>
      </c>
      <c r="L71" s="172">
        <v>1106.7158191760002</v>
      </c>
      <c r="M71" s="172">
        <v>220.00000000000003</v>
      </c>
      <c r="N71" s="172">
        <v>243.47748021872007</v>
      </c>
      <c r="Q71" s="182"/>
    </row>
    <row r="72" spans="1:17" s="173" customFormat="1" ht="39.75" customHeight="1" x14ac:dyDescent="0.2">
      <c r="A72" s="165">
        <v>56</v>
      </c>
      <c r="B72" s="157" t="s">
        <v>163</v>
      </c>
      <c r="C72" s="157"/>
      <c r="D72" s="171"/>
      <c r="E72" s="179"/>
      <c r="F72" s="172"/>
      <c r="G72" s="175"/>
      <c r="H72" s="172"/>
      <c r="I72" s="175"/>
      <c r="J72" s="172"/>
      <c r="K72" s="172"/>
      <c r="L72" s="172"/>
      <c r="M72" s="172"/>
      <c r="N72" s="172"/>
      <c r="Q72" s="182"/>
    </row>
    <row r="73" spans="1:17" s="173" customFormat="1" ht="39.75" customHeight="1" x14ac:dyDescent="0.2">
      <c r="A73" s="166" t="s">
        <v>91</v>
      </c>
      <c r="B73" s="177" t="s">
        <v>92</v>
      </c>
      <c r="C73" s="178"/>
      <c r="D73" s="171"/>
      <c r="E73" s="172"/>
      <c r="F73" s="172"/>
      <c r="G73" s="172"/>
      <c r="H73" s="172"/>
      <c r="I73" s="172"/>
      <c r="J73" s="172"/>
      <c r="K73" s="172"/>
      <c r="L73" s="172"/>
      <c r="M73" s="172"/>
      <c r="N73" s="172"/>
    </row>
    <row r="74" spans="1:17" s="173" customFormat="1" ht="27.75" customHeight="1" x14ac:dyDescent="0.2">
      <c r="A74" s="165">
        <v>57</v>
      </c>
      <c r="B74" s="157" t="s">
        <v>93</v>
      </c>
      <c r="C74" s="157"/>
      <c r="D74" s="171"/>
      <c r="E74" s="172"/>
      <c r="F74" s="172" t="s">
        <v>45</v>
      </c>
      <c r="G74" s="172"/>
      <c r="H74" s="172"/>
      <c r="I74" s="172"/>
      <c r="J74" s="172"/>
      <c r="K74" s="172">
        <v>633.00388358082773</v>
      </c>
      <c r="L74" s="172"/>
      <c r="M74" s="172"/>
      <c r="N74" s="172"/>
    </row>
    <row r="75" spans="1:17" s="173" customFormat="1" ht="42" customHeight="1" x14ac:dyDescent="0.2">
      <c r="A75" s="166" t="s">
        <v>94</v>
      </c>
      <c r="B75" s="183" t="s">
        <v>115</v>
      </c>
      <c r="C75" s="184"/>
      <c r="D75" s="171"/>
      <c r="E75" s="172"/>
      <c r="F75" s="172"/>
      <c r="G75" s="172"/>
      <c r="H75" s="172"/>
      <c r="I75" s="172"/>
      <c r="J75" s="172"/>
      <c r="K75" s="172"/>
      <c r="L75" s="172"/>
      <c r="M75" s="172"/>
      <c r="N75" s="172"/>
    </row>
    <row r="76" spans="1:17" s="173" customFormat="1" ht="42" customHeight="1" x14ac:dyDescent="0.2">
      <c r="A76" s="165">
        <v>58</v>
      </c>
      <c r="B76" s="157" t="s">
        <v>220</v>
      </c>
      <c r="C76" s="157"/>
      <c r="D76" s="157"/>
      <c r="E76" s="172"/>
      <c r="F76" s="172" t="s">
        <v>45</v>
      </c>
      <c r="G76" s="172"/>
      <c r="H76" s="172"/>
      <c r="I76" s="172"/>
      <c r="J76" s="172"/>
      <c r="K76" s="172">
        <v>85.33995139999999</v>
      </c>
      <c r="L76" s="172"/>
      <c r="M76" s="172"/>
      <c r="N76" s="172"/>
    </row>
    <row r="77" spans="1:17" s="186" customFormat="1" ht="43.5" customHeight="1" x14ac:dyDescent="0.2">
      <c r="A77" s="166" t="s">
        <v>96</v>
      </c>
      <c r="B77" s="157" t="s">
        <v>156</v>
      </c>
      <c r="C77" s="157"/>
      <c r="D77" s="185">
        <v>6822.073589439432</v>
      </c>
      <c r="E77" s="185">
        <v>41330.020000000004</v>
      </c>
      <c r="F77" s="185" t="s">
        <v>45</v>
      </c>
      <c r="G77" s="185"/>
      <c r="H77" s="185">
        <v>8001.3525840000002</v>
      </c>
      <c r="I77" s="185"/>
      <c r="J77" s="185">
        <v>8035.6021839999994</v>
      </c>
      <c r="K77" s="185">
        <v>3888.4371149695553</v>
      </c>
      <c r="L77" s="185">
        <v>5999.6745375179826</v>
      </c>
      <c r="M77" s="185"/>
      <c r="N77" s="185">
        <v>768.21606108084438</v>
      </c>
    </row>
    <row r="78" spans="1:17" s="186" customFormat="1" ht="43.5" customHeight="1" x14ac:dyDescent="0.2">
      <c r="A78" s="262" t="s">
        <v>221</v>
      </c>
      <c r="B78" s="262"/>
      <c r="C78" s="262"/>
      <c r="D78" s="262"/>
      <c r="E78" s="262"/>
      <c r="F78" s="262"/>
      <c r="G78" s="262"/>
      <c r="H78" s="262"/>
      <c r="I78" s="262"/>
      <c r="J78" s="262"/>
      <c r="K78" s="262"/>
      <c r="L78" s="262"/>
      <c r="M78" s="262"/>
      <c r="N78" s="262"/>
    </row>
    <row r="79" spans="1:17" ht="41.25" customHeight="1" x14ac:dyDescent="0.2">
      <c r="A79" s="259" t="s">
        <v>222</v>
      </c>
      <c r="B79" s="259"/>
      <c r="C79" s="259"/>
      <c r="D79" s="259"/>
      <c r="E79" s="259"/>
      <c r="F79" s="259"/>
      <c r="G79" s="259"/>
      <c r="H79" s="259"/>
      <c r="I79" s="259"/>
      <c r="J79" s="259"/>
      <c r="K79" s="259"/>
      <c r="L79" s="259"/>
      <c r="M79" s="259"/>
      <c r="N79" s="259"/>
    </row>
    <row r="80" spans="1:17" ht="39.75" customHeight="1" x14ac:dyDescent="0.2">
      <c r="A80" s="259" t="s">
        <v>223</v>
      </c>
      <c r="B80" s="259"/>
      <c r="C80" s="259"/>
      <c r="D80" s="259"/>
      <c r="E80" s="259"/>
      <c r="F80" s="259"/>
      <c r="G80" s="259"/>
      <c r="H80" s="259"/>
      <c r="I80" s="259"/>
      <c r="J80" s="259"/>
      <c r="K80" s="259"/>
      <c r="L80" s="259"/>
      <c r="M80" s="259"/>
      <c r="N80" s="259"/>
    </row>
    <row r="81" spans="1:14" ht="51.75" customHeight="1" x14ac:dyDescent="0.2">
      <c r="A81" s="259" t="s">
        <v>224</v>
      </c>
      <c r="B81" s="259"/>
      <c r="C81" s="259"/>
      <c r="D81" s="259"/>
      <c r="E81" s="259"/>
      <c r="F81" s="259"/>
      <c r="G81" s="259"/>
      <c r="H81" s="259"/>
      <c r="I81" s="259"/>
      <c r="J81" s="259"/>
      <c r="K81" s="259"/>
      <c r="L81" s="259"/>
      <c r="M81" s="259"/>
      <c r="N81" s="259"/>
    </row>
    <row r="82" spans="1:14" ht="20.25" customHeight="1" x14ac:dyDescent="0.2">
      <c r="A82" s="259" t="s">
        <v>225</v>
      </c>
      <c r="B82" s="259"/>
      <c r="C82" s="259"/>
      <c r="D82" s="259"/>
      <c r="E82" s="259"/>
      <c r="F82" s="259"/>
      <c r="G82" s="259"/>
      <c r="H82" s="259"/>
      <c r="I82" s="259"/>
      <c r="J82" s="259"/>
      <c r="K82" s="259"/>
      <c r="L82" s="259"/>
      <c r="M82" s="259"/>
    </row>
    <row r="83" spans="1:14" ht="27.75" customHeight="1" x14ac:dyDescent="0.2">
      <c r="B83" s="187"/>
      <c r="C83" s="187"/>
      <c r="D83" s="187"/>
    </row>
    <row r="84" spans="1:14" ht="27.75" customHeight="1" x14ac:dyDescent="0.2">
      <c r="B84" s="188"/>
      <c r="C84" s="188"/>
      <c r="D84" s="188"/>
      <c r="E84" s="189"/>
    </row>
    <row r="85" spans="1:14" ht="27.75" customHeight="1" x14ac:dyDescent="0.2">
      <c r="B85" s="188"/>
      <c r="C85" s="188"/>
      <c r="D85" s="188"/>
    </row>
    <row r="86" spans="1:14" ht="27.75" customHeight="1" x14ac:dyDescent="0.2">
      <c r="B86" s="188"/>
      <c r="C86" s="188"/>
      <c r="D86" s="188"/>
    </row>
    <row r="87" spans="1:14" ht="27.75" customHeight="1" x14ac:dyDescent="0.2">
      <c r="B87" s="188"/>
      <c r="C87" s="188"/>
      <c r="D87" s="188"/>
    </row>
    <row r="88" spans="1:14" ht="27.75" customHeight="1" x14ac:dyDescent="0.2">
      <c r="B88" s="188"/>
      <c r="C88" s="188"/>
      <c r="D88" s="188"/>
    </row>
  </sheetData>
  <mergeCells count="42">
    <mergeCell ref="A1:N1"/>
    <mergeCell ref="A2:N2"/>
    <mergeCell ref="A3:A4"/>
    <mergeCell ref="B3:B4"/>
    <mergeCell ref="C3:D3"/>
    <mergeCell ref="G3:H3"/>
    <mergeCell ref="I3:J3"/>
    <mergeCell ref="L3:N3"/>
    <mergeCell ref="A6:B6"/>
    <mergeCell ref="E6:N6"/>
    <mergeCell ref="C8:C10"/>
    <mergeCell ref="E8:E10"/>
    <mergeCell ref="F8:F10"/>
    <mergeCell ref="G8:G10"/>
    <mergeCell ref="H8:H10"/>
    <mergeCell ref="I8:I10"/>
    <mergeCell ref="J8:J10"/>
    <mergeCell ref="K8:K10"/>
    <mergeCell ref="J11:J13"/>
    <mergeCell ref="K11:K13"/>
    <mergeCell ref="C14:C16"/>
    <mergeCell ref="E14:E16"/>
    <mergeCell ref="F14:F16"/>
    <mergeCell ref="G14:G16"/>
    <mergeCell ref="H14:H16"/>
    <mergeCell ref="I14:I16"/>
    <mergeCell ref="J14:J16"/>
    <mergeCell ref="K14:K16"/>
    <mergeCell ref="C11:C13"/>
    <mergeCell ref="E11:E13"/>
    <mergeCell ref="F11:F13"/>
    <mergeCell ref="G11:G13"/>
    <mergeCell ref="H11:H13"/>
    <mergeCell ref="I11:I13"/>
    <mergeCell ref="A81:N81"/>
    <mergeCell ref="A82:M82"/>
    <mergeCell ref="G24:H24"/>
    <mergeCell ref="G26:H26"/>
    <mergeCell ref="G27:H27"/>
    <mergeCell ref="A78:N78"/>
    <mergeCell ref="A79:N79"/>
    <mergeCell ref="A80:N80"/>
  </mergeCells>
  <printOptions horizontalCentered="1"/>
  <pageMargins left="0.43307086614173229" right="0.70866141732283472" top="0.74803149606299213" bottom="0.74803149606299213" header="0.31496062992125984" footer="0.31496062992125984"/>
  <pageSetup paperSize="9"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61781-36F3-4255-8D8E-45F97B33D668}">
  <sheetPr>
    <pageSetUpPr fitToPage="1"/>
  </sheetPr>
  <dimension ref="A1:Q89"/>
  <sheetViews>
    <sheetView view="pageBreakPreview" zoomScale="60" zoomScaleNormal="80" workbookViewId="0">
      <pane xSplit="2" ySplit="4" topLeftCell="C77" activePane="bottomRight" state="frozen"/>
      <selection activeCell="A79" sqref="A79:N79"/>
      <selection pane="topRight" activeCell="A79" sqref="A79:N79"/>
      <selection pane="bottomLeft" activeCell="A79" sqref="A79:N79"/>
      <selection pane="bottomRight" activeCell="A49" sqref="A49"/>
    </sheetView>
  </sheetViews>
  <sheetFormatPr defaultRowHeight="27.75" customHeight="1" x14ac:dyDescent="0.2"/>
  <cols>
    <col min="1" max="1" width="9.5703125" style="156" customWidth="1"/>
    <col min="2" max="2" width="37.140625" style="190" customWidth="1"/>
    <col min="3" max="3" width="14.140625" style="190" customWidth="1"/>
    <col min="4" max="4" width="18.42578125" style="190" customWidth="1"/>
    <col min="5" max="5" width="15.85546875" style="156" customWidth="1"/>
    <col min="6" max="6" width="15.28515625" style="156" customWidth="1"/>
    <col min="7" max="9" width="13.28515625" style="156" customWidth="1"/>
    <col min="10" max="10" width="22.7109375" style="156" customWidth="1"/>
    <col min="11" max="11" width="13.28515625" style="156" customWidth="1"/>
    <col min="12" max="12" width="14.42578125" style="156" customWidth="1"/>
    <col min="13" max="14" width="13.28515625" style="156" customWidth="1"/>
    <col min="15" max="16" width="9.140625" style="156"/>
    <col min="17" max="17" width="11.42578125" style="156" bestFit="1" customWidth="1"/>
    <col min="18" max="16384" width="9.140625" style="156"/>
  </cols>
  <sheetData>
    <row r="1" spans="1:14" ht="34.5" customHeight="1" x14ac:dyDescent="0.2">
      <c r="A1" s="281" t="s">
        <v>0</v>
      </c>
      <c r="B1" s="281"/>
      <c r="C1" s="281"/>
      <c r="D1" s="281"/>
      <c r="E1" s="281"/>
      <c r="F1" s="281"/>
      <c r="G1" s="281"/>
      <c r="H1" s="281"/>
      <c r="I1" s="281"/>
      <c r="J1" s="281"/>
      <c r="K1" s="281"/>
      <c r="L1" s="281"/>
      <c r="M1" s="281"/>
      <c r="N1" s="281"/>
    </row>
    <row r="2" spans="1:14" ht="20.25" customHeight="1" x14ac:dyDescent="0.2">
      <c r="A2" s="282" t="s">
        <v>226</v>
      </c>
      <c r="B2" s="282"/>
      <c r="C2" s="282"/>
      <c r="D2" s="282"/>
      <c r="E2" s="282"/>
      <c r="F2" s="282"/>
      <c r="G2" s="282"/>
      <c r="H2" s="282"/>
      <c r="I2" s="282"/>
      <c r="J2" s="282"/>
      <c r="K2" s="282"/>
      <c r="L2" s="282"/>
      <c r="M2" s="282"/>
      <c r="N2" s="282"/>
    </row>
    <row r="3" spans="1:14" ht="69" customHeight="1" x14ac:dyDescent="0.2">
      <c r="A3" s="278" t="s">
        <v>1</v>
      </c>
      <c r="B3" s="278" t="s">
        <v>2</v>
      </c>
      <c r="C3" s="275" t="s">
        <v>183</v>
      </c>
      <c r="D3" s="277"/>
      <c r="E3" s="157" t="s">
        <v>3</v>
      </c>
      <c r="F3" s="158" t="s">
        <v>4</v>
      </c>
      <c r="G3" s="283" t="s">
        <v>5</v>
      </c>
      <c r="H3" s="283"/>
      <c r="I3" s="284" t="s">
        <v>6</v>
      </c>
      <c r="J3" s="285"/>
      <c r="K3" s="159" t="s">
        <v>7</v>
      </c>
      <c r="L3" s="286" t="s">
        <v>8</v>
      </c>
      <c r="M3" s="286"/>
      <c r="N3" s="286"/>
    </row>
    <row r="4" spans="1:14" ht="87" customHeight="1" x14ac:dyDescent="0.2">
      <c r="A4" s="278"/>
      <c r="B4" s="278"/>
      <c r="C4" s="160" t="s">
        <v>10</v>
      </c>
      <c r="D4" s="157" t="s">
        <v>184</v>
      </c>
      <c r="E4" s="161" t="s">
        <v>9</v>
      </c>
      <c r="F4" s="162" t="s">
        <v>11</v>
      </c>
      <c r="G4" s="161" t="s">
        <v>10</v>
      </c>
      <c r="H4" s="162" t="s">
        <v>9</v>
      </c>
      <c r="I4" s="161" t="s">
        <v>10</v>
      </c>
      <c r="J4" s="162" t="s">
        <v>9</v>
      </c>
      <c r="K4" s="163" t="s">
        <v>11</v>
      </c>
      <c r="L4" s="162" t="s">
        <v>12</v>
      </c>
      <c r="M4" s="164" t="s">
        <v>13</v>
      </c>
      <c r="N4" s="164" t="s">
        <v>14</v>
      </c>
    </row>
    <row r="5" spans="1:14" ht="32.25" customHeight="1" x14ac:dyDescent="0.2">
      <c r="A5" s="165" t="s">
        <v>15</v>
      </c>
      <c r="B5" s="165" t="s">
        <v>16</v>
      </c>
      <c r="C5" s="165" t="s">
        <v>17</v>
      </c>
      <c r="D5" s="165" t="s">
        <v>18</v>
      </c>
      <c r="E5" s="165" t="s">
        <v>19</v>
      </c>
      <c r="F5" s="165" t="s">
        <v>20</v>
      </c>
      <c r="G5" s="165" t="s">
        <v>21</v>
      </c>
      <c r="H5" s="165" t="s">
        <v>22</v>
      </c>
      <c r="I5" s="165" t="s">
        <v>23</v>
      </c>
      <c r="J5" s="165" t="s">
        <v>24</v>
      </c>
      <c r="K5" s="165" t="s">
        <v>25</v>
      </c>
      <c r="L5" s="165" t="s">
        <v>94</v>
      </c>
      <c r="M5" s="165" t="s">
        <v>96</v>
      </c>
      <c r="N5" s="165" t="s">
        <v>185</v>
      </c>
    </row>
    <row r="6" spans="1:14" ht="27.75" customHeight="1" x14ac:dyDescent="0.2">
      <c r="A6" s="275" t="s">
        <v>26</v>
      </c>
      <c r="B6" s="276"/>
      <c r="C6" s="157"/>
      <c r="D6" s="157"/>
      <c r="E6" s="277"/>
      <c r="F6" s="278"/>
      <c r="G6" s="278"/>
      <c r="H6" s="278"/>
      <c r="I6" s="278"/>
      <c r="J6" s="278"/>
      <c r="K6" s="278"/>
      <c r="L6" s="278"/>
      <c r="M6" s="278"/>
      <c r="N6" s="278"/>
    </row>
    <row r="7" spans="1:14" ht="27.75" customHeight="1" x14ac:dyDescent="0.2">
      <c r="A7" s="166" t="s">
        <v>15</v>
      </c>
      <c r="B7" s="167" t="s">
        <v>27</v>
      </c>
      <c r="C7" s="168"/>
      <c r="D7" s="168"/>
      <c r="E7" s="169"/>
      <c r="F7" s="165"/>
      <c r="G7" s="165"/>
      <c r="H7" s="165"/>
      <c r="I7" s="165"/>
      <c r="J7" s="165"/>
      <c r="K7" s="165"/>
      <c r="L7" s="165"/>
      <c r="M7" s="165"/>
      <c r="N7" s="165"/>
    </row>
    <row r="8" spans="1:14" s="173" customFormat="1" ht="27.75" customHeight="1" x14ac:dyDescent="0.2">
      <c r="A8" s="165">
        <v>1</v>
      </c>
      <c r="B8" s="170" t="s">
        <v>28</v>
      </c>
      <c r="C8" s="269"/>
      <c r="D8" s="172">
        <v>4.8548056975832257</v>
      </c>
      <c r="E8" s="279">
        <v>419</v>
      </c>
      <c r="F8" s="266">
        <v>218.3586</v>
      </c>
      <c r="G8" s="272">
        <v>0.1169</v>
      </c>
      <c r="H8" s="263">
        <v>48.981100000000005</v>
      </c>
      <c r="I8" s="272">
        <v>0.1169</v>
      </c>
      <c r="J8" s="263">
        <v>48.981100000000005</v>
      </c>
      <c r="K8" s="266">
        <v>12.661856610534349</v>
      </c>
      <c r="L8" s="172">
        <v>0</v>
      </c>
      <c r="M8" s="172">
        <v>71.71557820332427</v>
      </c>
      <c r="N8" s="172">
        <v>0</v>
      </c>
    </row>
    <row r="9" spans="1:14" s="173" customFormat="1" ht="27.75" customHeight="1" x14ac:dyDescent="0.2">
      <c r="A9" s="165">
        <v>2</v>
      </c>
      <c r="B9" s="170" t="s">
        <v>29</v>
      </c>
      <c r="C9" s="270"/>
      <c r="D9" s="172">
        <v>38.09841582583617</v>
      </c>
      <c r="E9" s="280"/>
      <c r="F9" s="267"/>
      <c r="G9" s="273"/>
      <c r="H9" s="264"/>
      <c r="I9" s="273"/>
      <c r="J9" s="264"/>
      <c r="K9" s="267"/>
      <c r="L9" s="172">
        <v>167.32824230707246</v>
      </c>
      <c r="M9" s="172">
        <v>71.71557820332427</v>
      </c>
      <c r="N9" s="172">
        <v>12.000041646797648</v>
      </c>
    </row>
    <row r="10" spans="1:14" s="173" customFormat="1" ht="27.75" customHeight="1" x14ac:dyDescent="0.2">
      <c r="A10" s="165">
        <v>3</v>
      </c>
      <c r="B10" s="157" t="s">
        <v>30</v>
      </c>
      <c r="C10" s="271"/>
      <c r="D10" s="172">
        <v>0</v>
      </c>
      <c r="E10" s="265"/>
      <c r="F10" s="268"/>
      <c r="G10" s="274"/>
      <c r="H10" s="265"/>
      <c r="I10" s="274"/>
      <c r="J10" s="265"/>
      <c r="K10" s="268"/>
      <c r="L10" s="172">
        <v>0</v>
      </c>
      <c r="M10" s="172">
        <v>71.71557820332427</v>
      </c>
      <c r="N10" s="172">
        <v>0</v>
      </c>
    </row>
    <row r="11" spans="1:14" s="173" customFormat="1" ht="27.75" customHeight="1" x14ac:dyDescent="0.2">
      <c r="A11" s="165">
        <v>4</v>
      </c>
      <c r="B11" s="157" t="s">
        <v>31</v>
      </c>
      <c r="C11" s="269"/>
      <c r="D11" s="172">
        <v>1.4889424225054533</v>
      </c>
      <c r="E11" s="263">
        <v>663</v>
      </c>
      <c r="F11" s="266">
        <v>309.10050000000001</v>
      </c>
      <c r="G11" s="272">
        <v>0.12520000000000001</v>
      </c>
      <c r="H11" s="263">
        <v>83.007600000000011</v>
      </c>
      <c r="I11" s="272">
        <v>0.12520000000000001</v>
      </c>
      <c r="J11" s="263">
        <v>83.007600000000011</v>
      </c>
      <c r="K11" s="266">
        <v>19.3496913</v>
      </c>
      <c r="L11" s="172">
        <v>0</v>
      </c>
      <c r="M11" s="172">
        <v>64.172589499679916</v>
      </c>
      <c r="N11" s="172">
        <v>0</v>
      </c>
    </row>
    <row r="12" spans="1:14" s="173" customFormat="1" ht="27.75" customHeight="1" x14ac:dyDescent="0.2">
      <c r="A12" s="165">
        <v>5</v>
      </c>
      <c r="B12" s="157" t="s">
        <v>32</v>
      </c>
      <c r="C12" s="270"/>
      <c r="D12" s="172">
        <v>73.525213938773248</v>
      </c>
      <c r="E12" s="264"/>
      <c r="F12" s="267"/>
      <c r="G12" s="273"/>
      <c r="H12" s="264"/>
      <c r="I12" s="273"/>
      <c r="J12" s="264"/>
      <c r="K12" s="267"/>
      <c r="L12" s="172">
        <v>322.92273961909211</v>
      </c>
      <c r="M12" s="172">
        <v>64.172589499679916</v>
      </c>
      <c r="N12" s="172">
        <v>20.722788409688022</v>
      </c>
    </row>
    <row r="13" spans="1:14" s="173" customFormat="1" ht="27.75" customHeight="1" x14ac:dyDescent="0.2">
      <c r="A13" s="165">
        <v>6</v>
      </c>
      <c r="B13" s="157" t="s">
        <v>33</v>
      </c>
      <c r="C13" s="271"/>
      <c r="D13" s="172">
        <v>0</v>
      </c>
      <c r="E13" s="265"/>
      <c r="F13" s="268"/>
      <c r="G13" s="274"/>
      <c r="H13" s="265"/>
      <c r="I13" s="274"/>
      <c r="J13" s="265"/>
      <c r="K13" s="268"/>
      <c r="L13" s="172">
        <v>0</v>
      </c>
      <c r="M13" s="172">
        <v>64.172589499679916</v>
      </c>
      <c r="N13" s="172">
        <v>0</v>
      </c>
    </row>
    <row r="14" spans="1:14" s="173" customFormat="1" ht="27.75" customHeight="1" x14ac:dyDescent="0.2">
      <c r="A14" s="165">
        <v>7</v>
      </c>
      <c r="B14" s="157" t="s">
        <v>34</v>
      </c>
      <c r="C14" s="269"/>
      <c r="D14" s="172">
        <v>30.541360798030272</v>
      </c>
      <c r="E14" s="263">
        <v>830</v>
      </c>
      <c r="F14" s="266">
        <v>350.88459999999998</v>
      </c>
      <c r="G14" s="272">
        <v>0.159</v>
      </c>
      <c r="H14" s="263">
        <v>131.97</v>
      </c>
      <c r="I14" s="272">
        <v>0.159</v>
      </c>
      <c r="J14" s="263">
        <v>131.97</v>
      </c>
      <c r="K14" s="266">
        <v>27.895325700000001</v>
      </c>
      <c r="L14" s="172">
        <v>0</v>
      </c>
      <c r="M14" s="172">
        <v>58.237199444208102</v>
      </c>
      <c r="N14" s="172">
        <v>0</v>
      </c>
    </row>
    <row r="15" spans="1:14" s="173" customFormat="1" ht="27.75" customHeight="1" x14ac:dyDescent="0.2">
      <c r="A15" s="165">
        <v>8</v>
      </c>
      <c r="B15" s="157" t="s">
        <v>35</v>
      </c>
      <c r="C15" s="270"/>
      <c r="D15" s="172">
        <v>89.02039071918287</v>
      </c>
      <c r="E15" s="264"/>
      <c r="F15" s="267"/>
      <c r="G15" s="273"/>
      <c r="H15" s="264"/>
      <c r="I15" s="273"/>
      <c r="J15" s="264"/>
      <c r="K15" s="267"/>
      <c r="L15" s="172">
        <v>390.97755603865113</v>
      </c>
      <c r="M15" s="172">
        <v>58.237199444208102</v>
      </c>
      <c r="N15" s="172">
        <v>22.769437909231975</v>
      </c>
    </row>
    <row r="16" spans="1:14" s="173" customFormat="1" ht="27.75" customHeight="1" x14ac:dyDescent="0.2">
      <c r="A16" s="165">
        <v>9</v>
      </c>
      <c r="B16" s="157" t="s">
        <v>36</v>
      </c>
      <c r="C16" s="271"/>
      <c r="D16" s="172">
        <v>0</v>
      </c>
      <c r="E16" s="265"/>
      <c r="F16" s="268"/>
      <c r="G16" s="274"/>
      <c r="H16" s="265"/>
      <c r="I16" s="274"/>
      <c r="J16" s="265"/>
      <c r="K16" s="268"/>
      <c r="L16" s="172">
        <v>0</v>
      </c>
      <c r="M16" s="172">
        <v>58.237199444208102</v>
      </c>
      <c r="N16" s="172">
        <v>0</v>
      </c>
    </row>
    <row r="17" spans="1:14" s="173" customFormat="1" ht="27.75" customHeight="1" x14ac:dyDescent="0.2">
      <c r="A17" s="165">
        <v>10</v>
      </c>
      <c r="B17" s="157" t="s">
        <v>37</v>
      </c>
      <c r="C17" s="171"/>
      <c r="D17" s="172">
        <v>172.73617005464484</v>
      </c>
      <c r="E17" s="174">
        <v>2000</v>
      </c>
      <c r="F17" s="172">
        <v>911.73580000000004</v>
      </c>
      <c r="G17" s="175">
        <v>0.1</v>
      </c>
      <c r="H17" s="172">
        <v>200</v>
      </c>
      <c r="I17" s="175">
        <v>0.1</v>
      </c>
      <c r="J17" s="172">
        <v>200</v>
      </c>
      <c r="K17" s="172">
        <v>45.586790000000015</v>
      </c>
      <c r="L17" s="172">
        <v>0</v>
      </c>
      <c r="M17" s="172">
        <v>65.743423253594699</v>
      </c>
      <c r="N17" s="172">
        <v>0</v>
      </c>
    </row>
    <row r="18" spans="1:14" s="173" customFormat="1" ht="27.75" customHeight="1" x14ac:dyDescent="0.2">
      <c r="A18" s="165">
        <v>11</v>
      </c>
      <c r="B18" s="157" t="s">
        <v>38</v>
      </c>
      <c r="C18" s="171"/>
      <c r="D18" s="172">
        <v>92.626756284153004</v>
      </c>
      <c r="E18" s="174">
        <v>1000</v>
      </c>
      <c r="F18" s="172">
        <v>589.18690000000004</v>
      </c>
      <c r="G18" s="175">
        <v>0.11</v>
      </c>
      <c r="H18" s="172">
        <v>110</v>
      </c>
      <c r="I18" s="175">
        <v>0.11</v>
      </c>
      <c r="J18" s="172">
        <v>110</v>
      </c>
      <c r="K18" s="172">
        <v>32.405279499999999</v>
      </c>
      <c r="L18" s="172">
        <v>0</v>
      </c>
      <c r="M18" s="172">
        <v>85.773671846975901</v>
      </c>
      <c r="N18" s="172">
        <v>0</v>
      </c>
    </row>
    <row r="19" spans="1:14" s="173" customFormat="1" ht="27.75" customHeight="1" x14ac:dyDescent="0.2">
      <c r="A19" s="165">
        <v>12</v>
      </c>
      <c r="B19" s="157" t="s">
        <v>39</v>
      </c>
      <c r="C19" s="171"/>
      <c r="D19" s="172">
        <v>92.756249999999994</v>
      </c>
      <c r="E19" s="174">
        <v>1000</v>
      </c>
      <c r="F19" s="172">
        <v>499.43790000000001</v>
      </c>
      <c r="G19" s="175">
        <v>0.10199999999999999</v>
      </c>
      <c r="H19" s="172">
        <v>102</v>
      </c>
      <c r="I19" s="175">
        <v>0.10199999999999999</v>
      </c>
      <c r="J19" s="172">
        <v>102</v>
      </c>
      <c r="K19" s="172">
        <v>22.361432984280004</v>
      </c>
      <c r="L19" s="172">
        <v>0</v>
      </c>
      <c r="M19" s="172">
        <v>71.350819672131166</v>
      </c>
      <c r="N19" s="172">
        <v>0</v>
      </c>
    </row>
    <row r="20" spans="1:14" s="173" customFormat="1" ht="27.75" customHeight="1" x14ac:dyDescent="0.2">
      <c r="A20" s="165">
        <v>13</v>
      </c>
      <c r="B20" s="157" t="s">
        <v>40</v>
      </c>
      <c r="C20" s="171"/>
      <c r="D20" s="172">
        <v>67.763565624999998</v>
      </c>
      <c r="E20" s="174">
        <v>1000</v>
      </c>
      <c r="F20" s="172">
        <v>1021.9817</v>
      </c>
      <c r="G20" s="175">
        <v>8.2669999999999993E-2</v>
      </c>
      <c r="H20" s="172">
        <v>82.669999999999987</v>
      </c>
      <c r="I20" s="175">
        <v>8.2669999999999993E-2</v>
      </c>
      <c r="J20" s="172">
        <v>82.669999999999987</v>
      </c>
      <c r="K20" s="172">
        <v>42.243613569499992</v>
      </c>
      <c r="L20" s="172">
        <v>0</v>
      </c>
      <c r="M20" s="172">
        <v>146.00260009286046</v>
      </c>
      <c r="N20" s="172">
        <v>0</v>
      </c>
    </row>
    <row r="21" spans="1:14" s="173" customFormat="1" ht="27.75" customHeight="1" x14ac:dyDescent="0.2">
      <c r="A21" s="165">
        <v>14</v>
      </c>
      <c r="B21" s="157" t="s">
        <v>41</v>
      </c>
      <c r="C21" s="171"/>
      <c r="D21" s="172">
        <v>29.086389493114755</v>
      </c>
      <c r="E21" s="174">
        <v>420</v>
      </c>
      <c r="F21" s="172">
        <v>312.03829999999999</v>
      </c>
      <c r="G21" s="175">
        <v>8.5699999999999998E-2</v>
      </c>
      <c r="H21" s="172">
        <v>35.994</v>
      </c>
      <c r="I21" s="175">
        <v>8.5699999999999998E-2</v>
      </c>
      <c r="J21" s="172">
        <v>35.994</v>
      </c>
      <c r="K21" s="172">
        <v>11.154849161166668</v>
      </c>
      <c r="L21" s="172">
        <v>0</v>
      </c>
      <c r="M21" s="172">
        <v>109.34677219633826</v>
      </c>
      <c r="N21" s="172">
        <v>0</v>
      </c>
    </row>
    <row r="22" spans="1:14" s="173" customFormat="1" ht="27.75" customHeight="1" x14ac:dyDescent="0.2">
      <c r="A22" s="165">
        <v>15</v>
      </c>
      <c r="B22" s="157" t="s">
        <v>42</v>
      </c>
      <c r="C22" s="171"/>
      <c r="D22" s="172">
        <v>52.475401440000006</v>
      </c>
      <c r="E22" s="174">
        <v>420</v>
      </c>
      <c r="F22" s="172">
        <v>288.33120000000002</v>
      </c>
      <c r="G22" s="175">
        <v>0.14280000000000001</v>
      </c>
      <c r="H22" s="172">
        <v>59.976000000000006</v>
      </c>
      <c r="I22" s="175">
        <v>0.14280000000000001</v>
      </c>
      <c r="J22" s="172">
        <v>59.976000000000006</v>
      </c>
      <c r="K22" s="172">
        <v>20.586847680000005</v>
      </c>
      <c r="L22" s="172">
        <v>0</v>
      </c>
      <c r="M22" s="172">
        <v>101.93528903691897</v>
      </c>
      <c r="N22" s="172">
        <v>0</v>
      </c>
    </row>
    <row r="23" spans="1:14" s="173" customFormat="1" ht="27.75" customHeight="1" x14ac:dyDescent="0.2">
      <c r="A23" s="165">
        <v>16</v>
      </c>
      <c r="B23" s="157" t="s">
        <v>43</v>
      </c>
      <c r="C23" s="171"/>
      <c r="D23" s="172">
        <v>15.014727000000001</v>
      </c>
      <c r="E23" s="174">
        <v>210</v>
      </c>
      <c r="F23" s="172">
        <v>194.12350000000001</v>
      </c>
      <c r="G23" s="175">
        <v>8.1000000000000003E-2</v>
      </c>
      <c r="H23" s="172">
        <v>17.010000000000002</v>
      </c>
      <c r="I23" s="175">
        <v>8.1000000000000003E-2</v>
      </c>
      <c r="J23" s="172">
        <v>17.010000000000002</v>
      </c>
      <c r="K23" s="172">
        <v>7.8620017500000019</v>
      </c>
      <c r="L23" s="172">
        <v>0</v>
      </c>
      <c r="M23" s="172">
        <v>136.05238928974981</v>
      </c>
      <c r="N23" s="172">
        <v>0</v>
      </c>
    </row>
    <row r="24" spans="1:14" s="173" customFormat="1" ht="27.75" customHeight="1" x14ac:dyDescent="0.2">
      <c r="A24" s="165">
        <v>17</v>
      </c>
      <c r="B24" s="157" t="s">
        <v>44</v>
      </c>
      <c r="C24" s="171"/>
      <c r="D24" s="172">
        <v>4.5468749999999988E-2</v>
      </c>
      <c r="E24" s="174">
        <v>500</v>
      </c>
      <c r="F24" s="172" t="s">
        <v>45</v>
      </c>
      <c r="G24" s="260" t="s">
        <v>46</v>
      </c>
      <c r="H24" s="287"/>
      <c r="I24" s="287"/>
      <c r="J24" s="261"/>
      <c r="K24" s="172">
        <v>0</v>
      </c>
      <c r="L24" s="172">
        <v>0</v>
      </c>
      <c r="M24" s="172">
        <v>0</v>
      </c>
      <c r="N24" s="172">
        <v>0</v>
      </c>
    </row>
    <row r="25" spans="1:14" s="173" customFormat="1" ht="27.75" customHeight="1" x14ac:dyDescent="0.2">
      <c r="A25" s="165">
        <v>18</v>
      </c>
      <c r="B25" s="157" t="s">
        <v>47</v>
      </c>
      <c r="C25" s="171"/>
      <c r="D25" s="172">
        <v>109.3978125</v>
      </c>
      <c r="E25" s="174">
        <v>1500</v>
      </c>
      <c r="F25" s="172">
        <v>1155.8245999999999</v>
      </c>
      <c r="G25" s="175">
        <v>8.0199999999999994E-2</v>
      </c>
      <c r="H25" s="172">
        <v>120.3</v>
      </c>
      <c r="I25" s="175">
        <v>8.0199999999999994E-2</v>
      </c>
      <c r="J25" s="172">
        <v>120.3</v>
      </c>
      <c r="K25" s="172">
        <v>46.289676516733167</v>
      </c>
      <c r="L25" s="172">
        <v>0</v>
      </c>
      <c r="M25" s="172">
        <v>110.08246484993511</v>
      </c>
      <c r="N25" s="172">
        <v>0</v>
      </c>
    </row>
    <row r="26" spans="1:14" s="173" customFormat="1" ht="27.75" customHeight="1" x14ac:dyDescent="0.2">
      <c r="A26" s="165">
        <v>19</v>
      </c>
      <c r="B26" s="157" t="s">
        <v>48</v>
      </c>
      <c r="C26" s="171"/>
      <c r="D26" s="172">
        <v>0.1330126661748634</v>
      </c>
      <c r="E26" s="174">
        <v>980</v>
      </c>
      <c r="F26" s="172">
        <v>1002.4637</v>
      </c>
      <c r="G26" s="260" t="s">
        <v>46</v>
      </c>
      <c r="H26" s="287"/>
      <c r="I26" s="287"/>
      <c r="J26" s="261"/>
      <c r="K26" s="172">
        <v>6.8287171898399945E-2</v>
      </c>
      <c r="L26" s="172">
        <v>0.58419162984000006</v>
      </c>
      <c r="M26" s="172">
        <v>145.36169151604923</v>
      </c>
      <c r="N26" s="172">
        <v>8.4919083483060112E-2</v>
      </c>
    </row>
    <row r="27" spans="1:14" s="173" customFormat="1" ht="27.75" customHeight="1" x14ac:dyDescent="0.2">
      <c r="A27" s="165">
        <v>20</v>
      </c>
      <c r="B27" s="157" t="s">
        <v>49</v>
      </c>
      <c r="C27" s="171"/>
      <c r="D27" s="172">
        <v>0</v>
      </c>
      <c r="E27" s="174">
        <v>1500</v>
      </c>
      <c r="F27" s="172">
        <v>1723.2910999999999</v>
      </c>
      <c r="G27" s="260" t="s">
        <v>46</v>
      </c>
      <c r="H27" s="287"/>
      <c r="I27" s="287"/>
      <c r="J27" s="261"/>
      <c r="K27" s="172">
        <v>6.4738302323333325</v>
      </c>
      <c r="L27" s="172">
        <v>0</v>
      </c>
      <c r="M27" s="172">
        <v>162.39659331971995</v>
      </c>
      <c r="N27" s="172">
        <v>0</v>
      </c>
    </row>
    <row r="28" spans="1:14" s="173" customFormat="1" ht="27.75" customHeight="1" x14ac:dyDescent="0.2">
      <c r="A28" s="165">
        <v>21</v>
      </c>
      <c r="B28" s="157" t="s">
        <v>50</v>
      </c>
      <c r="C28" s="171"/>
      <c r="D28" s="172">
        <v>9.554584131147541</v>
      </c>
      <c r="E28" s="174">
        <v>800</v>
      </c>
      <c r="F28" s="172">
        <v>1310.3803</v>
      </c>
      <c r="G28" s="175">
        <v>7.7299999999999994E-2</v>
      </c>
      <c r="H28" s="172">
        <v>61.839999999999996</v>
      </c>
      <c r="I28" s="175">
        <v>7.7299999999999994E-2</v>
      </c>
      <c r="J28" s="172">
        <v>61.839999999999996</v>
      </c>
      <c r="K28" s="172">
        <v>35.604557902017547</v>
      </c>
      <c r="L28" s="172">
        <v>0</v>
      </c>
      <c r="M28" s="172">
        <v>0</v>
      </c>
      <c r="N28" s="172">
        <v>0</v>
      </c>
    </row>
    <row r="29" spans="1:14" s="173" customFormat="1" ht="27.75" customHeight="1" x14ac:dyDescent="0.2">
      <c r="A29" s="165">
        <v>22</v>
      </c>
      <c r="B29" s="157" t="s">
        <v>159</v>
      </c>
      <c r="C29" s="171"/>
      <c r="D29" s="172">
        <v>28.66388114754098</v>
      </c>
      <c r="E29" s="174">
        <v>1320</v>
      </c>
      <c r="F29" s="172">
        <v>1042.5436999999999</v>
      </c>
      <c r="G29" s="175">
        <v>3.6400000000000002E-2</v>
      </c>
      <c r="H29" s="172">
        <v>48</v>
      </c>
      <c r="I29" s="175">
        <v>3.6400000000000002E-2</v>
      </c>
      <c r="J29" s="172">
        <v>48</v>
      </c>
      <c r="K29" s="172">
        <v>9.436165102586445</v>
      </c>
      <c r="L29" s="172">
        <v>0</v>
      </c>
      <c r="M29" s="172">
        <v>225.66686905484715</v>
      </c>
      <c r="N29" s="172">
        <v>0</v>
      </c>
    </row>
    <row r="30" spans="1:14" ht="27.75" customHeight="1" x14ac:dyDescent="0.2">
      <c r="A30" s="166" t="s">
        <v>16</v>
      </c>
      <c r="B30" s="176" t="s">
        <v>51</v>
      </c>
      <c r="C30" s="168"/>
      <c r="D30" s="172"/>
      <c r="E30" s="172"/>
      <c r="F30" s="172"/>
      <c r="G30" s="172"/>
      <c r="H30" s="172"/>
      <c r="I30" s="175"/>
      <c r="J30" s="172"/>
      <c r="K30" s="172"/>
      <c r="L30" s="172"/>
      <c r="M30" s="172"/>
      <c r="N30" s="172"/>
    </row>
    <row r="31" spans="1:14" s="173" customFormat="1" ht="27.75" customHeight="1" x14ac:dyDescent="0.2">
      <c r="A31" s="165">
        <v>23</v>
      </c>
      <c r="B31" s="157" t="s">
        <v>52</v>
      </c>
      <c r="C31" s="171"/>
      <c r="D31" s="172">
        <v>20.800650614754101</v>
      </c>
      <c r="E31" s="174">
        <v>180</v>
      </c>
      <c r="F31" s="172">
        <v>67.865843440000006</v>
      </c>
      <c r="G31" s="175">
        <v>0.46500000000000002</v>
      </c>
      <c r="H31" s="172">
        <v>83.7</v>
      </c>
      <c r="I31" s="175">
        <v>0.46500000000000002</v>
      </c>
      <c r="J31" s="172">
        <v>83.7</v>
      </c>
      <c r="K31" s="172">
        <v>3.2453714761762376</v>
      </c>
      <c r="L31" s="172">
        <v>0</v>
      </c>
      <c r="M31" s="172">
        <v>0</v>
      </c>
      <c r="N31" s="172">
        <v>0</v>
      </c>
    </row>
    <row r="32" spans="1:14" s="173" customFormat="1" ht="27.75" customHeight="1" x14ac:dyDescent="0.2">
      <c r="A32" s="165">
        <v>24</v>
      </c>
      <c r="B32" s="157" t="s">
        <v>53</v>
      </c>
      <c r="C32" s="171"/>
      <c r="D32" s="172">
        <v>41.727877868852467</v>
      </c>
      <c r="E32" s="174">
        <v>690</v>
      </c>
      <c r="F32" s="172">
        <v>330.62279999999998</v>
      </c>
      <c r="G32" s="175">
        <v>0.26600000000000001</v>
      </c>
      <c r="H32" s="172">
        <v>183.54000000000002</v>
      </c>
      <c r="I32" s="175">
        <v>0.26600000000000001</v>
      </c>
      <c r="J32" s="172">
        <v>183.54000000000002</v>
      </c>
      <c r="K32" s="172">
        <v>41.329893472147262</v>
      </c>
      <c r="L32" s="172">
        <v>0</v>
      </c>
      <c r="M32" s="172">
        <v>0</v>
      </c>
      <c r="N32" s="172">
        <v>0</v>
      </c>
    </row>
    <row r="33" spans="1:14" s="173" customFormat="1" ht="27.75" customHeight="1" x14ac:dyDescent="0.2">
      <c r="A33" s="165">
        <v>25</v>
      </c>
      <c r="B33" s="157" t="s">
        <v>54</v>
      </c>
      <c r="C33" s="171"/>
      <c r="D33" s="172">
        <v>6.6132673975409828</v>
      </c>
      <c r="E33" s="174">
        <v>94</v>
      </c>
      <c r="F33" s="172">
        <v>129.61619999999999</v>
      </c>
      <c r="G33" s="175">
        <v>0.17929999999999999</v>
      </c>
      <c r="H33" s="172">
        <v>16.854199999999999</v>
      </c>
      <c r="I33" s="175">
        <v>0.17929999999999999</v>
      </c>
      <c r="J33" s="172">
        <v>16.854199999999999</v>
      </c>
      <c r="K33" s="172">
        <v>9.1013467668485557</v>
      </c>
      <c r="L33" s="172">
        <v>0</v>
      </c>
      <c r="M33" s="172">
        <v>0</v>
      </c>
      <c r="N33" s="172">
        <v>0</v>
      </c>
    </row>
    <row r="34" spans="1:14" s="173" customFormat="1" ht="27.75" customHeight="1" x14ac:dyDescent="0.2">
      <c r="A34" s="165">
        <v>26</v>
      </c>
      <c r="B34" s="157" t="s">
        <v>55</v>
      </c>
      <c r="C34" s="171"/>
      <c r="D34" s="172">
        <v>9.396122950819672</v>
      </c>
      <c r="E34" s="174">
        <v>540</v>
      </c>
      <c r="F34" s="172">
        <v>330.29950000000002</v>
      </c>
      <c r="G34" s="175">
        <v>0.10199999999999999</v>
      </c>
      <c r="H34" s="172">
        <v>55.08</v>
      </c>
      <c r="I34" s="175">
        <v>0.10199999999999999</v>
      </c>
      <c r="J34" s="172">
        <v>55.08</v>
      </c>
      <c r="K34" s="172">
        <v>10.486855741383456</v>
      </c>
      <c r="L34" s="172">
        <v>0</v>
      </c>
      <c r="M34" s="172">
        <v>0</v>
      </c>
      <c r="N34" s="172">
        <v>0</v>
      </c>
    </row>
    <row r="35" spans="1:14" s="173" customFormat="1" ht="27.75" customHeight="1" x14ac:dyDescent="0.2">
      <c r="A35" s="165">
        <v>27</v>
      </c>
      <c r="B35" s="157" t="s">
        <v>56</v>
      </c>
      <c r="C35" s="171"/>
      <c r="D35" s="172">
        <v>8.4038488160291447</v>
      </c>
      <c r="E35" s="174">
        <v>300</v>
      </c>
      <c r="F35" s="172">
        <v>262.0462</v>
      </c>
      <c r="G35" s="175">
        <v>0.1</v>
      </c>
      <c r="H35" s="172">
        <v>30</v>
      </c>
      <c r="I35" s="175">
        <v>0.1</v>
      </c>
      <c r="J35" s="172">
        <v>30</v>
      </c>
      <c r="K35" s="172">
        <v>6.2906840314935568</v>
      </c>
      <c r="L35" s="172">
        <v>0</v>
      </c>
      <c r="M35" s="172">
        <v>0</v>
      </c>
      <c r="N35" s="172">
        <v>0</v>
      </c>
    </row>
    <row r="36" spans="1:14" s="173" customFormat="1" ht="27.75" customHeight="1" x14ac:dyDescent="0.2">
      <c r="A36" s="165">
        <v>28</v>
      </c>
      <c r="B36" s="157" t="s">
        <v>57</v>
      </c>
      <c r="C36" s="171"/>
      <c r="D36" s="172">
        <v>22.899942509107468</v>
      </c>
      <c r="E36" s="174">
        <v>480</v>
      </c>
      <c r="F36" s="172">
        <v>369.9203</v>
      </c>
      <c r="G36" s="175">
        <v>0.13750000000000001</v>
      </c>
      <c r="H36" s="172">
        <v>66</v>
      </c>
      <c r="I36" s="175">
        <v>0.13750000000000001</v>
      </c>
      <c r="J36" s="172">
        <v>66</v>
      </c>
      <c r="K36" s="172">
        <v>19.076569990095049</v>
      </c>
      <c r="L36" s="172">
        <v>0</v>
      </c>
      <c r="M36" s="172">
        <v>0</v>
      </c>
      <c r="N36" s="172">
        <v>0</v>
      </c>
    </row>
    <row r="37" spans="1:14" s="173" customFormat="1" ht="27.75" customHeight="1" x14ac:dyDescent="0.2">
      <c r="A37" s="165">
        <v>29</v>
      </c>
      <c r="B37" s="157" t="s">
        <v>58</v>
      </c>
      <c r="C37" s="171"/>
      <c r="D37" s="172">
        <v>5.9923369763205834</v>
      </c>
      <c r="E37" s="174">
        <v>280</v>
      </c>
      <c r="F37" s="172">
        <v>239.75819999999999</v>
      </c>
      <c r="G37" s="175">
        <v>0.1</v>
      </c>
      <c r="H37" s="172">
        <v>28</v>
      </c>
      <c r="I37" s="175">
        <v>0.1</v>
      </c>
      <c r="J37" s="172">
        <v>28</v>
      </c>
      <c r="K37" s="172">
        <v>8.9978039375788139</v>
      </c>
      <c r="L37" s="172">
        <v>0</v>
      </c>
      <c r="M37" s="172">
        <v>0</v>
      </c>
      <c r="N37" s="172">
        <v>0</v>
      </c>
    </row>
    <row r="38" spans="1:14" s="173" customFormat="1" ht="27.75" customHeight="1" x14ac:dyDescent="0.2">
      <c r="A38" s="165">
        <v>30</v>
      </c>
      <c r="B38" s="157" t="s">
        <v>59</v>
      </c>
      <c r="C38" s="171"/>
      <c r="D38" s="172">
        <v>9.0635232786885247</v>
      </c>
      <c r="E38" s="174">
        <v>390</v>
      </c>
      <c r="F38" s="172">
        <v>911.61829999999998</v>
      </c>
      <c r="G38" s="175">
        <v>8.2799999999999999E-2</v>
      </c>
      <c r="H38" s="172">
        <v>32.292000000000002</v>
      </c>
      <c r="I38" s="175">
        <v>8.2799999999999999E-2</v>
      </c>
      <c r="J38" s="172">
        <v>32.292000000000002</v>
      </c>
      <c r="K38" s="172">
        <v>18.597302587853509</v>
      </c>
      <c r="L38" s="172">
        <v>0</v>
      </c>
      <c r="M38" s="172">
        <v>0</v>
      </c>
      <c r="N38" s="172">
        <v>0</v>
      </c>
    </row>
    <row r="39" spans="1:14" s="173" customFormat="1" ht="27.75" customHeight="1" x14ac:dyDescent="0.2">
      <c r="A39" s="165">
        <v>31</v>
      </c>
      <c r="B39" s="157" t="s">
        <v>60</v>
      </c>
      <c r="C39" s="171"/>
      <c r="D39" s="172">
        <v>2.9103226815502286</v>
      </c>
      <c r="E39" s="174">
        <v>120</v>
      </c>
      <c r="F39" s="172">
        <v>198.9041</v>
      </c>
      <c r="G39" s="175">
        <v>8.3299999999999999E-2</v>
      </c>
      <c r="H39" s="172">
        <v>9.9960000000000004</v>
      </c>
      <c r="I39" s="175">
        <v>8.3299999999999999E-2</v>
      </c>
      <c r="J39" s="172">
        <v>9.9960000000000004</v>
      </c>
      <c r="K39" s="172">
        <v>5.856996945556463</v>
      </c>
      <c r="L39" s="172">
        <v>0</v>
      </c>
      <c r="M39" s="172">
        <v>0</v>
      </c>
      <c r="N39" s="172">
        <v>0</v>
      </c>
    </row>
    <row r="40" spans="1:14" s="173" customFormat="1" ht="27.75" customHeight="1" x14ac:dyDescent="0.2">
      <c r="A40" s="165">
        <v>32</v>
      </c>
      <c r="B40" s="157" t="s">
        <v>61</v>
      </c>
      <c r="C40" s="171"/>
      <c r="D40" s="172">
        <v>4.8231172068035582</v>
      </c>
      <c r="E40" s="174">
        <v>231</v>
      </c>
      <c r="F40" s="172">
        <v>404.52030000000002</v>
      </c>
      <c r="G40" s="175">
        <v>7.8560000000000005E-2</v>
      </c>
      <c r="H40" s="172">
        <v>18.147360000000003</v>
      </c>
      <c r="I40" s="175">
        <v>7.8560000000000005E-2</v>
      </c>
      <c r="J40" s="172">
        <v>18.147360000000003</v>
      </c>
      <c r="K40" s="172">
        <v>10.127543296014794</v>
      </c>
      <c r="L40" s="172">
        <v>0</v>
      </c>
      <c r="M40" s="172">
        <v>0</v>
      </c>
      <c r="N40" s="172">
        <v>0</v>
      </c>
    </row>
    <row r="41" spans="1:14" s="173" customFormat="1" ht="27.75" customHeight="1" x14ac:dyDescent="0.2">
      <c r="A41" s="165">
        <v>33</v>
      </c>
      <c r="B41" s="157" t="s">
        <v>62</v>
      </c>
      <c r="C41" s="171"/>
      <c r="D41" s="172">
        <v>7.8180144610693105</v>
      </c>
      <c r="E41" s="174">
        <v>240</v>
      </c>
      <c r="F41" s="172">
        <v>458.45010000000002</v>
      </c>
      <c r="G41" s="175">
        <v>8.1320000000000003E-2</v>
      </c>
      <c r="H41" s="172">
        <v>19.5168</v>
      </c>
      <c r="I41" s="175">
        <v>8.1320000000000003E-2</v>
      </c>
      <c r="J41" s="172">
        <v>19.5168</v>
      </c>
      <c r="K41" s="172">
        <v>15.321204673316767</v>
      </c>
      <c r="L41" s="172">
        <v>0</v>
      </c>
      <c r="M41" s="172">
        <v>0</v>
      </c>
      <c r="N41" s="172">
        <v>0</v>
      </c>
    </row>
    <row r="42" spans="1:14" s="173" customFormat="1" ht="27.75" customHeight="1" x14ac:dyDescent="0.2">
      <c r="A42" s="165">
        <v>34</v>
      </c>
      <c r="B42" s="157" t="s">
        <v>63</v>
      </c>
      <c r="C42" s="171"/>
      <c r="D42" s="172">
        <v>7.4283184918032781</v>
      </c>
      <c r="E42" s="174">
        <v>520</v>
      </c>
      <c r="F42" s="172">
        <v>519.52260000000001</v>
      </c>
      <c r="G42" s="175">
        <v>7.8600000000000003E-2</v>
      </c>
      <c r="H42" s="172">
        <v>40.872</v>
      </c>
      <c r="I42" s="175">
        <v>7.8600000000000003E-2</v>
      </c>
      <c r="J42" s="172">
        <v>40.872</v>
      </c>
      <c r="K42" s="172">
        <v>11.734044931034484</v>
      </c>
      <c r="L42" s="172">
        <v>0</v>
      </c>
      <c r="M42" s="172">
        <v>0</v>
      </c>
      <c r="N42" s="172">
        <v>0</v>
      </c>
    </row>
    <row r="43" spans="1:14" ht="27.75" customHeight="1" x14ac:dyDescent="0.2">
      <c r="A43" s="166" t="s">
        <v>17</v>
      </c>
      <c r="B43" s="177" t="s">
        <v>64</v>
      </c>
      <c r="C43" s="178"/>
      <c r="D43" s="172"/>
      <c r="E43" s="172"/>
      <c r="F43" s="172"/>
      <c r="G43" s="172"/>
      <c r="H43" s="172"/>
      <c r="I43" s="175"/>
      <c r="J43" s="172"/>
      <c r="K43" s="172"/>
      <c r="L43" s="172"/>
      <c r="M43" s="172"/>
      <c r="N43" s="172"/>
    </row>
    <row r="44" spans="1:14" s="173" customFormat="1" ht="27.75" customHeight="1" x14ac:dyDescent="0.2">
      <c r="A44" s="165">
        <v>35</v>
      </c>
      <c r="B44" s="157" t="s">
        <v>65</v>
      </c>
      <c r="C44" s="157"/>
      <c r="D44" s="172">
        <v>38.026388888888889</v>
      </c>
      <c r="E44" s="174">
        <v>440</v>
      </c>
      <c r="F44" s="172" t="s">
        <v>45</v>
      </c>
      <c r="G44" s="175">
        <v>0.1159</v>
      </c>
      <c r="H44" s="172">
        <v>50.996000000000002</v>
      </c>
      <c r="I44" s="175">
        <v>0.1159</v>
      </c>
      <c r="J44" s="172">
        <v>50.996000000000002</v>
      </c>
      <c r="K44" s="172">
        <v>0</v>
      </c>
      <c r="L44" s="172">
        <v>0</v>
      </c>
      <c r="M44" s="172">
        <v>0</v>
      </c>
      <c r="N44" s="172">
        <v>0</v>
      </c>
    </row>
    <row r="45" spans="1:14" s="173" customFormat="1" ht="27.75" customHeight="1" x14ac:dyDescent="0.2">
      <c r="A45" s="165">
        <v>36</v>
      </c>
      <c r="B45" s="157" t="s">
        <v>66</v>
      </c>
      <c r="C45" s="157"/>
      <c r="D45" s="172">
        <v>74.036974294171216</v>
      </c>
      <c r="E45" s="174">
        <v>440</v>
      </c>
      <c r="F45" s="172" t="s">
        <v>45</v>
      </c>
      <c r="G45" s="175">
        <v>0.2273</v>
      </c>
      <c r="H45" s="172">
        <v>100.012</v>
      </c>
      <c r="I45" s="175">
        <v>0.2273</v>
      </c>
      <c r="J45" s="172">
        <v>100.012</v>
      </c>
      <c r="K45" s="172">
        <v>0</v>
      </c>
      <c r="L45" s="172">
        <v>0</v>
      </c>
      <c r="M45" s="172">
        <v>0</v>
      </c>
      <c r="N45" s="172">
        <v>0</v>
      </c>
    </row>
    <row r="46" spans="1:14" s="173" customFormat="1" ht="27.75" customHeight="1" x14ac:dyDescent="0.2">
      <c r="A46" s="165">
        <v>37</v>
      </c>
      <c r="B46" s="157" t="s">
        <v>67</v>
      </c>
      <c r="C46" s="157"/>
      <c r="D46" s="172">
        <v>41.089739435336973</v>
      </c>
      <c r="E46" s="174">
        <v>440</v>
      </c>
      <c r="F46" s="172" t="s">
        <v>45</v>
      </c>
      <c r="G46" s="175">
        <v>0.1041</v>
      </c>
      <c r="H46" s="172">
        <v>45.804000000000002</v>
      </c>
      <c r="I46" s="175">
        <v>0.1041</v>
      </c>
      <c r="J46" s="172">
        <v>45.804000000000002</v>
      </c>
      <c r="K46" s="172">
        <v>0</v>
      </c>
      <c r="L46" s="172">
        <v>0</v>
      </c>
      <c r="M46" s="172">
        <v>0</v>
      </c>
      <c r="N46" s="172">
        <v>0</v>
      </c>
    </row>
    <row r="47" spans="1:14" ht="39" customHeight="1" x14ac:dyDescent="0.2">
      <c r="A47" s="166" t="s">
        <v>18</v>
      </c>
      <c r="B47" s="177" t="s">
        <v>68</v>
      </c>
      <c r="C47" s="178"/>
      <c r="D47" s="172"/>
      <c r="E47" s="172"/>
      <c r="F47" s="172"/>
      <c r="G47" s="172"/>
      <c r="H47" s="172"/>
      <c r="I47" s="175"/>
      <c r="J47" s="172"/>
      <c r="K47" s="172"/>
      <c r="L47" s="172"/>
      <c r="M47" s="172"/>
      <c r="N47" s="172"/>
    </row>
    <row r="48" spans="1:14" s="173" customFormat="1" ht="39.75" customHeight="1" x14ac:dyDescent="0.2">
      <c r="A48" s="165">
        <v>38</v>
      </c>
      <c r="B48" s="157" t="s">
        <v>69</v>
      </c>
      <c r="C48" s="171"/>
      <c r="D48" s="172">
        <v>32.129075591985433</v>
      </c>
      <c r="E48" s="179">
        <v>1500</v>
      </c>
      <c r="F48" s="172">
        <v>1345.4236000000001</v>
      </c>
      <c r="G48" s="175">
        <v>0.1013</v>
      </c>
      <c r="H48" s="172">
        <v>151.94999999999999</v>
      </c>
      <c r="I48" s="175">
        <v>0.1013</v>
      </c>
      <c r="J48" s="172">
        <v>151.94999999999999</v>
      </c>
      <c r="K48" s="172">
        <v>47.131324747641131</v>
      </c>
      <c r="L48" s="172">
        <v>0</v>
      </c>
      <c r="M48" s="172">
        <v>0</v>
      </c>
      <c r="N48" s="172">
        <v>0</v>
      </c>
    </row>
    <row r="49" spans="1:14" s="173" customFormat="1" ht="27.75" customHeight="1" x14ac:dyDescent="0.2">
      <c r="A49" s="165">
        <v>39</v>
      </c>
      <c r="B49" s="157" t="s">
        <v>70</v>
      </c>
      <c r="C49" s="171"/>
      <c r="D49" s="172">
        <v>5.9885245901639346</v>
      </c>
      <c r="E49" s="179">
        <v>412.02</v>
      </c>
      <c r="F49" s="172">
        <v>696.50080000000003</v>
      </c>
      <c r="G49" s="175">
        <v>5.62E-2</v>
      </c>
      <c r="H49" s="172">
        <v>23.155524</v>
      </c>
      <c r="I49" s="175">
        <v>5.62E-2</v>
      </c>
      <c r="J49" s="172">
        <v>23.155524</v>
      </c>
      <c r="K49" s="172">
        <v>12.447001023698535</v>
      </c>
      <c r="L49" s="172">
        <v>0</v>
      </c>
      <c r="M49" s="172">
        <v>0</v>
      </c>
      <c r="N49" s="172">
        <v>0</v>
      </c>
    </row>
    <row r="50" spans="1:14" s="173" customFormat="1" ht="27.75" customHeight="1" x14ac:dyDescent="0.2">
      <c r="A50" s="166" t="s">
        <v>19</v>
      </c>
      <c r="B50" s="177" t="s">
        <v>71</v>
      </c>
      <c r="C50" s="171"/>
      <c r="D50" s="172"/>
      <c r="E50" s="179"/>
      <c r="F50" s="172"/>
      <c r="G50" s="175"/>
      <c r="H50" s="172"/>
      <c r="I50" s="175"/>
      <c r="J50" s="172"/>
      <c r="K50" s="172"/>
      <c r="L50" s="172"/>
      <c r="M50" s="172"/>
      <c r="N50" s="172"/>
    </row>
    <row r="51" spans="1:14" s="173" customFormat="1" ht="27.75" customHeight="1" x14ac:dyDescent="0.2">
      <c r="A51" s="165">
        <v>40</v>
      </c>
      <c r="B51" s="157" t="s">
        <v>72</v>
      </c>
      <c r="C51" s="171"/>
      <c r="D51" s="172">
        <v>24.981170309653912</v>
      </c>
      <c r="E51" s="179">
        <v>1000</v>
      </c>
      <c r="F51" s="172">
        <v>1291.7030999999999</v>
      </c>
      <c r="G51" s="175">
        <v>7.6999999999999999E-2</v>
      </c>
      <c r="H51" s="172">
        <v>77</v>
      </c>
      <c r="I51" s="175">
        <v>7.6999999999999999E-2</v>
      </c>
      <c r="J51" s="172">
        <v>77</v>
      </c>
      <c r="K51" s="172">
        <v>24.45329127294967</v>
      </c>
      <c r="L51" s="172">
        <v>0</v>
      </c>
      <c r="M51" s="172">
        <v>0</v>
      </c>
      <c r="N51" s="172">
        <v>0</v>
      </c>
    </row>
    <row r="52" spans="1:14" s="173" customFormat="1" ht="27.75" customHeight="1" x14ac:dyDescent="0.2">
      <c r="A52" s="165">
        <v>41</v>
      </c>
      <c r="B52" s="157" t="s">
        <v>73</v>
      </c>
      <c r="C52" s="171"/>
      <c r="D52" s="172">
        <v>7.8276366120218572</v>
      </c>
      <c r="E52" s="179">
        <v>400</v>
      </c>
      <c r="F52" s="172">
        <v>465.52159999999998</v>
      </c>
      <c r="G52" s="175">
        <v>6.3600000000000004E-2</v>
      </c>
      <c r="H52" s="172">
        <v>25.44</v>
      </c>
      <c r="I52" s="175">
        <v>6.3600000000000004E-2</v>
      </c>
      <c r="J52" s="172">
        <v>25.44</v>
      </c>
      <c r="K52" s="172">
        <v>10.503791961588806</v>
      </c>
      <c r="L52" s="172">
        <v>0</v>
      </c>
      <c r="M52" s="172">
        <v>0</v>
      </c>
      <c r="N52" s="172">
        <v>0</v>
      </c>
    </row>
    <row r="53" spans="1:14" s="173" customFormat="1" ht="27.75" customHeight="1" x14ac:dyDescent="0.2">
      <c r="A53" s="166" t="s">
        <v>20</v>
      </c>
      <c r="B53" s="177" t="s">
        <v>74</v>
      </c>
      <c r="C53" s="171"/>
      <c r="D53" s="172"/>
      <c r="E53" s="179"/>
      <c r="F53" s="172"/>
      <c r="G53" s="172"/>
      <c r="H53" s="172"/>
      <c r="I53" s="172"/>
      <c r="J53" s="172"/>
      <c r="K53" s="172"/>
      <c r="L53" s="172"/>
      <c r="M53" s="172"/>
      <c r="N53" s="172"/>
    </row>
    <row r="54" spans="1:14" s="173" customFormat="1" ht="27.75" customHeight="1" x14ac:dyDescent="0.2">
      <c r="A54" s="165">
        <v>42</v>
      </c>
      <c r="B54" s="157" t="s">
        <v>75</v>
      </c>
      <c r="C54" s="171"/>
      <c r="D54" s="172">
        <v>190</v>
      </c>
      <c r="E54" s="179">
        <v>1000</v>
      </c>
      <c r="F54" s="172">
        <v>1104.1668999999999</v>
      </c>
      <c r="G54" s="175" t="s">
        <v>45</v>
      </c>
      <c r="H54" s="172">
        <v>200</v>
      </c>
      <c r="I54" s="175">
        <v>0.2</v>
      </c>
      <c r="J54" s="172">
        <v>200</v>
      </c>
      <c r="K54" s="172">
        <v>96.513015999999993</v>
      </c>
      <c r="L54" s="172">
        <v>0</v>
      </c>
      <c r="M54" s="172">
        <v>156.51</v>
      </c>
      <c r="N54" s="172">
        <v>0</v>
      </c>
    </row>
    <row r="55" spans="1:14" s="173" customFormat="1" ht="27.75" customHeight="1" x14ac:dyDescent="0.2">
      <c r="A55" s="165">
        <v>43</v>
      </c>
      <c r="B55" s="157" t="s">
        <v>76</v>
      </c>
      <c r="C55" s="171"/>
      <c r="D55" s="172">
        <v>238.27868852459017</v>
      </c>
      <c r="E55" s="179">
        <v>1200</v>
      </c>
      <c r="F55" s="172">
        <v>1395.5482</v>
      </c>
      <c r="G55" s="175" t="s">
        <v>45</v>
      </c>
      <c r="H55" s="172">
        <v>300</v>
      </c>
      <c r="I55" s="175">
        <v>0.25</v>
      </c>
      <c r="J55" s="172">
        <v>300</v>
      </c>
      <c r="K55" s="172">
        <v>126.25196201117647</v>
      </c>
      <c r="L55" s="172">
        <v>0</v>
      </c>
      <c r="M55" s="172">
        <v>165.71</v>
      </c>
      <c r="N55" s="172">
        <v>0</v>
      </c>
    </row>
    <row r="56" spans="1:14" s="173" customFormat="1" ht="27.75" customHeight="1" x14ac:dyDescent="0.2">
      <c r="A56" s="165">
        <v>44</v>
      </c>
      <c r="B56" s="157" t="s">
        <v>77</v>
      </c>
      <c r="C56" s="171"/>
      <c r="D56" s="172">
        <v>190</v>
      </c>
      <c r="E56" s="179">
        <v>500</v>
      </c>
      <c r="F56" s="172">
        <v>771.88940000000002</v>
      </c>
      <c r="G56" s="175" t="s">
        <v>45</v>
      </c>
      <c r="H56" s="172">
        <v>200</v>
      </c>
      <c r="I56" s="175">
        <v>0.4</v>
      </c>
      <c r="J56" s="172">
        <v>200</v>
      </c>
      <c r="K56" s="172">
        <v>147.45811855529411</v>
      </c>
      <c r="L56" s="172">
        <v>0</v>
      </c>
      <c r="M56" s="172">
        <v>219.98000000000002</v>
      </c>
      <c r="N56" s="172">
        <v>0</v>
      </c>
    </row>
    <row r="57" spans="1:14" s="173" customFormat="1" ht="27.75" customHeight="1" x14ac:dyDescent="0.2">
      <c r="A57" s="166" t="s">
        <v>21</v>
      </c>
      <c r="B57" s="177" t="s">
        <v>78</v>
      </c>
      <c r="C57" s="171"/>
      <c r="D57" s="172"/>
      <c r="E57" s="179"/>
      <c r="F57" s="172"/>
      <c r="G57" s="172"/>
      <c r="H57" s="172"/>
      <c r="I57" s="175"/>
      <c r="J57" s="172"/>
      <c r="K57" s="172"/>
      <c r="L57" s="172"/>
      <c r="M57" s="172"/>
      <c r="N57" s="172"/>
    </row>
    <row r="58" spans="1:14" s="173" customFormat="1" ht="42.75" customHeight="1" x14ac:dyDescent="0.2">
      <c r="A58" s="165">
        <v>45</v>
      </c>
      <c r="B58" s="157" t="s">
        <v>79</v>
      </c>
      <c r="C58" s="171"/>
      <c r="D58" s="172">
        <v>99.564678091803302</v>
      </c>
      <c r="E58" s="179">
        <v>1371</v>
      </c>
      <c r="F58" s="172">
        <v>1083.03</v>
      </c>
      <c r="G58" s="175">
        <v>0.1</v>
      </c>
      <c r="H58" s="172">
        <v>137.1</v>
      </c>
      <c r="I58" s="175">
        <v>0.1</v>
      </c>
      <c r="J58" s="172">
        <v>137.1</v>
      </c>
      <c r="K58" s="172">
        <v>54.151499999999999</v>
      </c>
      <c r="L58" s="172">
        <v>437.28806617920009</v>
      </c>
      <c r="M58" s="172">
        <v>108.80000000000001</v>
      </c>
      <c r="N58" s="172">
        <v>47.576941600296976</v>
      </c>
    </row>
    <row r="59" spans="1:14" s="173" customFormat="1" ht="42.75" customHeight="1" x14ac:dyDescent="0.2">
      <c r="A59" s="166" t="s">
        <v>22</v>
      </c>
      <c r="B59" s="177" t="s">
        <v>80</v>
      </c>
      <c r="C59" s="171"/>
      <c r="D59" s="172"/>
      <c r="E59" s="179"/>
      <c r="F59" s="172"/>
      <c r="G59" s="175"/>
      <c r="H59" s="172"/>
      <c r="I59" s="175"/>
      <c r="J59" s="172"/>
      <c r="K59" s="172"/>
      <c r="L59" s="172"/>
      <c r="M59" s="172"/>
      <c r="N59" s="172"/>
    </row>
    <row r="60" spans="1:14" s="173" customFormat="1" ht="42.75" customHeight="1" x14ac:dyDescent="0.2">
      <c r="A60" s="165">
        <v>46</v>
      </c>
      <c r="B60" s="157" t="s">
        <v>81</v>
      </c>
      <c r="C60" s="171"/>
      <c r="D60" s="172">
        <v>363.87854123317533</v>
      </c>
      <c r="E60" s="179">
        <v>4000</v>
      </c>
      <c r="F60" s="172" t="s">
        <v>45</v>
      </c>
      <c r="G60" s="175">
        <v>0.125</v>
      </c>
      <c r="H60" s="172">
        <v>475</v>
      </c>
      <c r="I60" s="175">
        <v>0.125</v>
      </c>
      <c r="J60" s="172">
        <v>475</v>
      </c>
      <c r="K60" s="172">
        <v>142.85615993065201</v>
      </c>
      <c r="L60" s="172">
        <v>0</v>
      </c>
      <c r="M60" s="172">
        <v>90.210000000000008</v>
      </c>
      <c r="N60" s="172">
        <v>0</v>
      </c>
    </row>
    <row r="61" spans="1:14" s="173" customFormat="1" ht="42.75" customHeight="1" x14ac:dyDescent="0.2">
      <c r="A61" s="165">
        <v>47</v>
      </c>
      <c r="B61" s="157" t="s">
        <v>82</v>
      </c>
      <c r="C61" s="171"/>
      <c r="D61" s="172">
        <v>553.04183360655725</v>
      </c>
      <c r="E61" s="179">
        <v>3960</v>
      </c>
      <c r="F61" s="172" t="s">
        <v>45</v>
      </c>
      <c r="G61" s="175">
        <v>0.15</v>
      </c>
      <c r="H61" s="172">
        <v>558.36</v>
      </c>
      <c r="I61" s="175">
        <v>0.15</v>
      </c>
      <c r="J61" s="172">
        <v>558.36</v>
      </c>
      <c r="K61" s="172">
        <v>33.403077240351045</v>
      </c>
      <c r="L61" s="172">
        <v>0</v>
      </c>
      <c r="M61" s="172">
        <v>17.0259</v>
      </c>
      <c r="N61" s="172">
        <v>0</v>
      </c>
    </row>
    <row r="62" spans="1:14" s="173" customFormat="1" ht="43.5" customHeight="1" x14ac:dyDescent="0.2">
      <c r="A62" s="166" t="s">
        <v>23</v>
      </c>
      <c r="B62" s="177" t="s">
        <v>83</v>
      </c>
      <c r="C62" s="178"/>
      <c r="D62" s="172"/>
      <c r="E62" s="172"/>
      <c r="F62" s="172"/>
      <c r="G62" s="172"/>
      <c r="H62" s="172"/>
      <c r="I62" s="175"/>
      <c r="J62" s="172"/>
      <c r="K62" s="172"/>
      <c r="L62" s="172"/>
      <c r="M62" s="172"/>
      <c r="N62" s="172"/>
    </row>
    <row r="63" spans="1:14" s="173" customFormat="1" ht="27.75" customHeight="1" x14ac:dyDescent="0.2">
      <c r="A63" s="165">
        <v>48</v>
      </c>
      <c r="B63" s="157" t="s">
        <v>84</v>
      </c>
      <c r="C63" s="157"/>
      <c r="D63" s="172">
        <v>8.6231604440370049</v>
      </c>
      <c r="E63" s="179">
        <v>1020</v>
      </c>
      <c r="F63" s="172" t="s">
        <v>45</v>
      </c>
      <c r="G63" s="175">
        <v>2.9399999999999999E-2</v>
      </c>
      <c r="H63" s="172">
        <v>29.988</v>
      </c>
      <c r="I63" s="175">
        <v>2.9399999999999999E-2</v>
      </c>
      <c r="J63" s="172">
        <v>29.988</v>
      </c>
      <c r="K63" s="172">
        <v>0</v>
      </c>
      <c r="L63" s="172">
        <v>0</v>
      </c>
      <c r="M63" s="172">
        <v>0</v>
      </c>
      <c r="N63" s="172">
        <v>0</v>
      </c>
    </row>
    <row r="64" spans="1:14" s="173" customFormat="1" ht="27.75" customHeight="1" x14ac:dyDescent="0.2">
      <c r="A64" s="165">
        <v>49</v>
      </c>
      <c r="B64" s="157" t="s">
        <v>85</v>
      </c>
      <c r="C64" s="171"/>
      <c r="D64" s="172">
        <v>15.640437158469947</v>
      </c>
      <c r="E64" s="179">
        <v>100</v>
      </c>
      <c r="F64" s="172">
        <v>144.78</v>
      </c>
      <c r="G64" s="175">
        <v>0.88</v>
      </c>
      <c r="H64" s="172">
        <v>88</v>
      </c>
      <c r="I64" s="175">
        <v>0.88</v>
      </c>
      <c r="J64" s="172">
        <v>88</v>
      </c>
      <c r="K64" s="172">
        <v>50.371279999999999</v>
      </c>
      <c r="L64" s="172">
        <v>0</v>
      </c>
      <c r="M64" s="172">
        <v>0</v>
      </c>
      <c r="N64" s="172">
        <v>0</v>
      </c>
    </row>
    <row r="65" spans="1:17" s="173" customFormat="1" ht="27.75" customHeight="1" x14ac:dyDescent="0.2">
      <c r="A65" s="165">
        <v>50</v>
      </c>
      <c r="B65" s="157" t="s">
        <v>86</v>
      </c>
      <c r="C65" s="171"/>
      <c r="D65" s="172">
        <v>36.885245901639344</v>
      </c>
      <c r="E65" s="179">
        <v>1000</v>
      </c>
      <c r="F65" s="172">
        <v>1252.3378</v>
      </c>
      <c r="G65" s="175" t="s">
        <v>45</v>
      </c>
      <c r="H65" s="172">
        <v>200</v>
      </c>
      <c r="I65" s="175">
        <v>0.2</v>
      </c>
      <c r="J65" s="172">
        <v>200</v>
      </c>
      <c r="K65" s="172">
        <v>83.405801699999998</v>
      </c>
      <c r="L65" s="172">
        <v>0</v>
      </c>
      <c r="M65" s="172">
        <v>0</v>
      </c>
      <c r="N65" s="172">
        <v>0</v>
      </c>
    </row>
    <row r="66" spans="1:17" s="173" customFormat="1" ht="27.75" customHeight="1" x14ac:dyDescent="0.2">
      <c r="A66" s="166" t="s">
        <v>24</v>
      </c>
      <c r="B66" s="177" t="s">
        <v>87</v>
      </c>
      <c r="C66" s="178"/>
      <c r="D66" s="172"/>
      <c r="E66" s="172"/>
      <c r="F66" s="172"/>
      <c r="G66" s="180"/>
      <c r="H66" s="180"/>
      <c r="I66" s="181"/>
      <c r="J66" s="180"/>
      <c r="K66" s="172"/>
      <c r="L66" s="172"/>
      <c r="M66" s="172"/>
      <c r="N66" s="172"/>
    </row>
    <row r="67" spans="1:17" s="173" customFormat="1" ht="37.5" customHeight="1" x14ac:dyDescent="0.2">
      <c r="A67" s="165">
        <v>51</v>
      </c>
      <c r="B67" s="157" t="s">
        <v>88</v>
      </c>
      <c r="C67" s="171"/>
      <c r="D67" s="172">
        <v>1740.7770491803278</v>
      </c>
      <c r="E67" s="179">
        <v>1980</v>
      </c>
      <c r="F67" s="172" t="s">
        <v>45</v>
      </c>
      <c r="G67" s="175">
        <v>1</v>
      </c>
      <c r="H67" s="172">
        <v>1841.4</v>
      </c>
      <c r="I67" s="175">
        <v>1</v>
      </c>
      <c r="J67" s="172">
        <v>1841.4</v>
      </c>
      <c r="K67" s="172">
        <v>758.0858324596544</v>
      </c>
      <c r="L67" s="172">
        <v>4297.6693908270954</v>
      </c>
      <c r="M67" s="172">
        <v>117.17</v>
      </c>
      <c r="N67" s="172">
        <v>503.55792252321078</v>
      </c>
    </row>
    <row r="68" spans="1:17" s="173" customFormat="1" ht="37.5" customHeight="1" x14ac:dyDescent="0.2">
      <c r="A68" s="165">
        <v>52</v>
      </c>
      <c r="B68" s="157" t="s">
        <v>161</v>
      </c>
      <c r="C68" s="157"/>
      <c r="D68" s="172"/>
      <c r="E68" s="179"/>
      <c r="F68" s="172"/>
      <c r="G68" s="175"/>
      <c r="H68" s="172"/>
      <c r="I68" s="175"/>
      <c r="J68" s="172"/>
      <c r="K68" s="172"/>
      <c r="L68" s="172"/>
      <c r="M68" s="172"/>
      <c r="N68" s="172"/>
    </row>
    <row r="69" spans="1:17" s="173" customFormat="1" ht="39.75" customHeight="1" x14ac:dyDescent="0.2">
      <c r="A69" s="165">
        <v>53</v>
      </c>
      <c r="B69" s="157" t="s">
        <v>89</v>
      </c>
      <c r="C69" s="171"/>
      <c r="D69" s="172">
        <v>1103.6065573770493</v>
      </c>
      <c r="E69" s="179">
        <v>1400</v>
      </c>
      <c r="F69" s="172" t="s">
        <v>45</v>
      </c>
      <c r="G69" s="175">
        <v>1</v>
      </c>
      <c r="H69" s="172">
        <v>1320</v>
      </c>
      <c r="I69" s="175">
        <v>1</v>
      </c>
      <c r="J69" s="172">
        <v>1320</v>
      </c>
      <c r="K69" s="172">
        <v>623.73071745940433</v>
      </c>
      <c r="L69" s="172">
        <v>0</v>
      </c>
      <c r="M69" s="172">
        <v>126.59</v>
      </c>
      <c r="N69" s="172">
        <v>0</v>
      </c>
    </row>
    <row r="70" spans="1:17" s="173" customFormat="1" ht="39.75" customHeight="1" x14ac:dyDescent="0.2">
      <c r="A70" s="165">
        <v>54</v>
      </c>
      <c r="B70" s="157" t="s">
        <v>162</v>
      </c>
      <c r="C70" s="157"/>
      <c r="D70" s="172"/>
      <c r="E70" s="179"/>
      <c r="F70" s="172"/>
      <c r="G70" s="175"/>
      <c r="H70" s="172"/>
      <c r="I70" s="175"/>
      <c r="J70" s="172"/>
      <c r="K70" s="172"/>
      <c r="L70" s="172"/>
      <c r="M70" s="172"/>
      <c r="N70" s="172"/>
    </row>
    <row r="71" spans="1:17" s="173" customFormat="1" ht="39.75" customHeight="1" x14ac:dyDescent="0.2">
      <c r="A71" s="165">
        <v>55</v>
      </c>
      <c r="B71" s="157" t="s">
        <v>90</v>
      </c>
      <c r="C71" s="171"/>
      <c r="D71" s="172">
        <v>325.35856770491813</v>
      </c>
      <c r="E71" s="179">
        <v>540</v>
      </c>
      <c r="F71" s="172" t="s">
        <v>45</v>
      </c>
      <c r="G71" s="175">
        <v>1</v>
      </c>
      <c r="H71" s="172">
        <v>491.4</v>
      </c>
      <c r="I71" s="175">
        <v>1</v>
      </c>
      <c r="J71" s="172">
        <v>491.4</v>
      </c>
      <c r="K71" s="172">
        <v>465.72669999999999</v>
      </c>
      <c r="L71" s="172">
        <v>0</v>
      </c>
      <c r="M71" s="172">
        <v>220.00000000000003</v>
      </c>
      <c r="N71" s="172">
        <v>0</v>
      </c>
      <c r="Q71" s="182"/>
    </row>
    <row r="72" spans="1:17" s="173" customFormat="1" ht="39.75" customHeight="1" x14ac:dyDescent="0.2">
      <c r="A72" s="165">
        <v>56</v>
      </c>
      <c r="B72" s="157" t="s">
        <v>163</v>
      </c>
      <c r="C72" s="157"/>
      <c r="D72" s="172"/>
      <c r="E72" s="179"/>
      <c r="F72" s="172"/>
      <c r="G72" s="175"/>
      <c r="H72" s="172"/>
      <c r="I72" s="175"/>
      <c r="J72" s="172"/>
      <c r="K72" s="172"/>
      <c r="L72" s="172"/>
      <c r="M72" s="172"/>
      <c r="N72" s="172"/>
      <c r="Q72" s="182"/>
    </row>
    <row r="73" spans="1:17" s="173" customFormat="1" ht="39.75" customHeight="1" x14ac:dyDescent="0.2">
      <c r="A73" s="166" t="s">
        <v>91</v>
      </c>
      <c r="B73" s="177" t="s">
        <v>92</v>
      </c>
      <c r="C73" s="178"/>
      <c r="D73" s="172"/>
      <c r="E73" s="172"/>
      <c r="F73" s="172"/>
      <c r="G73" s="172"/>
      <c r="H73" s="172"/>
      <c r="I73" s="172"/>
      <c r="J73" s="172"/>
      <c r="K73" s="172"/>
      <c r="L73" s="172"/>
      <c r="M73" s="172"/>
      <c r="N73" s="172"/>
    </row>
    <row r="74" spans="1:17" s="173" customFormat="1" ht="27.75" customHeight="1" x14ac:dyDescent="0.2">
      <c r="A74" s="165">
        <v>57</v>
      </c>
      <c r="B74" s="157" t="s">
        <v>93</v>
      </c>
      <c r="C74" s="157"/>
      <c r="D74" s="172"/>
      <c r="E74" s="172"/>
      <c r="F74" s="172" t="s">
        <v>45</v>
      </c>
      <c r="G74" s="172"/>
      <c r="H74" s="172"/>
      <c r="I74" s="172"/>
      <c r="J74" s="172"/>
      <c r="K74" s="172">
        <v>633.00388358082796</v>
      </c>
      <c r="L74" s="172"/>
      <c r="M74" s="172"/>
      <c r="N74" s="172"/>
    </row>
    <row r="75" spans="1:17" s="173" customFormat="1" ht="42" customHeight="1" x14ac:dyDescent="0.2">
      <c r="A75" s="166" t="s">
        <v>94</v>
      </c>
      <c r="B75" s="183" t="s">
        <v>115</v>
      </c>
      <c r="C75" s="184"/>
      <c r="D75" s="184"/>
      <c r="E75" s="172"/>
      <c r="F75" s="172"/>
      <c r="G75" s="172"/>
      <c r="H75" s="172"/>
      <c r="I75" s="172"/>
      <c r="J75" s="172"/>
      <c r="K75" s="172"/>
      <c r="L75" s="172"/>
      <c r="M75" s="172"/>
      <c r="N75" s="172"/>
    </row>
    <row r="76" spans="1:17" s="173" customFormat="1" ht="42" customHeight="1" x14ac:dyDescent="0.2">
      <c r="A76" s="165">
        <v>58</v>
      </c>
      <c r="B76" s="157" t="s">
        <v>227</v>
      </c>
      <c r="C76" s="157"/>
      <c r="D76" s="157"/>
      <c r="E76" s="172"/>
      <c r="F76" s="172" t="s">
        <v>45</v>
      </c>
      <c r="G76" s="172"/>
      <c r="H76" s="172"/>
      <c r="I76" s="172"/>
      <c r="J76" s="172"/>
      <c r="K76" s="172">
        <v>14.66004860000001</v>
      </c>
      <c r="L76" s="172"/>
      <c r="M76" s="172"/>
      <c r="N76" s="172"/>
    </row>
    <row r="77" spans="1:17" s="186" customFormat="1" ht="43.5" customHeight="1" x14ac:dyDescent="0.2">
      <c r="A77" s="166" t="s">
        <v>96</v>
      </c>
      <c r="B77" s="157" t="s">
        <v>156</v>
      </c>
      <c r="C77" s="157"/>
      <c r="D77" s="185">
        <v>6145.3947606918155</v>
      </c>
      <c r="E77" s="185">
        <v>41330.020000000004</v>
      </c>
      <c r="F77" s="185" t="s">
        <v>45</v>
      </c>
      <c r="G77" s="185"/>
      <c r="H77" s="185">
        <v>8001.3525840000002</v>
      </c>
      <c r="I77" s="185"/>
      <c r="J77" s="185">
        <v>8001.3525840000002</v>
      </c>
      <c r="K77" s="185">
        <v>3824.2993295737874</v>
      </c>
      <c r="L77" s="185">
        <v>5616.7701866009511</v>
      </c>
      <c r="M77" s="185"/>
      <c r="N77" s="185">
        <v>606.71205117270847</v>
      </c>
    </row>
    <row r="78" spans="1:17" s="186" customFormat="1" ht="43.5" customHeight="1" x14ac:dyDescent="0.2">
      <c r="A78" s="262" t="s">
        <v>221</v>
      </c>
      <c r="B78" s="262"/>
      <c r="C78" s="262"/>
      <c r="D78" s="262"/>
      <c r="E78" s="262"/>
      <c r="F78" s="262"/>
      <c r="G78" s="262"/>
      <c r="H78" s="262"/>
      <c r="I78" s="262"/>
      <c r="J78" s="262"/>
      <c r="K78" s="262"/>
      <c r="L78" s="262"/>
      <c r="M78" s="262"/>
      <c r="N78" s="262"/>
    </row>
    <row r="79" spans="1:17" ht="41.25" customHeight="1" x14ac:dyDescent="0.2">
      <c r="A79" s="259" t="s">
        <v>222</v>
      </c>
      <c r="B79" s="259"/>
      <c r="C79" s="259"/>
      <c r="D79" s="259"/>
      <c r="E79" s="259"/>
      <c r="F79" s="259"/>
      <c r="G79" s="259"/>
      <c r="H79" s="259"/>
      <c r="I79" s="259"/>
      <c r="J79" s="259"/>
      <c r="K79" s="259"/>
      <c r="L79" s="259"/>
      <c r="M79" s="259"/>
      <c r="N79" s="259"/>
    </row>
    <row r="80" spans="1:17" ht="39.75" customHeight="1" x14ac:dyDescent="0.2">
      <c r="A80" s="259" t="s">
        <v>223</v>
      </c>
      <c r="B80" s="259"/>
      <c r="C80" s="259"/>
      <c r="D80" s="259"/>
      <c r="E80" s="259"/>
      <c r="F80" s="259"/>
      <c r="G80" s="259"/>
      <c r="H80" s="259"/>
      <c r="I80" s="259"/>
      <c r="J80" s="259"/>
      <c r="K80" s="259"/>
      <c r="L80" s="259"/>
      <c r="M80" s="259"/>
      <c r="N80" s="259"/>
    </row>
    <row r="81" spans="1:14" ht="57.75" customHeight="1" x14ac:dyDescent="0.2">
      <c r="A81" s="259" t="s">
        <v>224</v>
      </c>
      <c r="B81" s="259"/>
      <c r="C81" s="259"/>
      <c r="D81" s="259"/>
      <c r="E81" s="259"/>
      <c r="F81" s="259"/>
      <c r="G81" s="259"/>
      <c r="H81" s="259"/>
      <c r="I81" s="259"/>
      <c r="J81" s="259"/>
      <c r="K81" s="259"/>
      <c r="L81" s="259"/>
      <c r="M81" s="259"/>
      <c r="N81" s="259"/>
    </row>
    <row r="82" spans="1:14" ht="27.75" customHeight="1" x14ac:dyDescent="0.2">
      <c r="A82" s="259"/>
      <c r="B82" s="259"/>
      <c r="C82" s="259"/>
      <c r="D82" s="259"/>
      <c r="E82" s="259"/>
      <c r="F82" s="259"/>
      <c r="G82" s="259"/>
      <c r="H82" s="259"/>
      <c r="I82" s="259"/>
      <c r="J82" s="259"/>
      <c r="K82" s="259"/>
      <c r="L82" s="259"/>
      <c r="M82" s="259"/>
      <c r="N82" s="259"/>
    </row>
    <row r="83" spans="1:14" ht="27.75" customHeight="1" x14ac:dyDescent="0.2">
      <c r="B83" s="187"/>
      <c r="C83" s="187"/>
      <c r="D83" s="187"/>
    </row>
    <row r="84" spans="1:14" ht="27.75" customHeight="1" x14ac:dyDescent="0.2">
      <c r="B84" s="187"/>
      <c r="C84" s="187"/>
      <c r="D84" s="187"/>
    </row>
    <row r="85" spans="1:14" ht="27.75" customHeight="1" x14ac:dyDescent="0.2">
      <c r="B85" s="188"/>
      <c r="C85" s="188"/>
      <c r="D85" s="188"/>
      <c r="E85" s="189"/>
    </row>
    <row r="86" spans="1:14" ht="27.75" customHeight="1" x14ac:dyDescent="0.2">
      <c r="B86" s="188"/>
      <c r="C86" s="188"/>
      <c r="D86" s="188"/>
    </row>
    <row r="87" spans="1:14" ht="27.75" customHeight="1" x14ac:dyDescent="0.2">
      <c r="B87" s="188"/>
      <c r="C87" s="188"/>
      <c r="D87" s="188"/>
    </row>
    <row r="88" spans="1:14" ht="27.75" customHeight="1" x14ac:dyDescent="0.2">
      <c r="B88" s="188"/>
      <c r="C88" s="188"/>
      <c r="D88" s="188"/>
    </row>
    <row r="89" spans="1:14" ht="27.75" customHeight="1" x14ac:dyDescent="0.2">
      <c r="B89" s="188"/>
      <c r="C89" s="188"/>
      <c r="D89" s="188"/>
    </row>
  </sheetData>
  <mergeCells count="42">
    <mergeCell ref="A1:N1"/>
    <mergeCell ref="A2:N2"/>
    <mergeCell ref="A3:A4"/>
    <mergeCell ref="B3:B4"/>
    <mergeCell ref="C3:D3"/>
    <mergeCell ref="G3:H3"/>
    <mergeCell ref="I3:J3"/>
    <mergeCell ref="L3:N3"/>
    <mergeCell ref="A6:B6"/>
    <mergeCell ref="E6:N6"/>
    <mergeCell ref="C8:C10"/>
    <mergeCell ref="E8:E10"/>
    <mergeCell ref="F8:F10"/>
    <mergeCell ref="G8:G10"/>
    <mergeCell ref="H8:H10"/>
    <mergeCell ref="I8:I10"/>
    <mergeCell ref="J8:J10"/>
    <mergeCell ref="K8:K10"/>
    <mergeCell ref="J11:J13"/>
    <mergeCell ref="K11:K13"/>
    <mergeCell ref="C14:C16"/>
    <mergeCell ref="E14:E16"/>
    <mergeCell ref="F14:F16"/>
    <mergeCell ref="G14:G16"/>
    <mergeCell ref="H14:H16"/>
    <mergeCell ref="I14:I16"/>
    <mergeCell ref="J14:J16"/>
    <mergeCell ref="K14:K16"/>
    <mergeCell ref="C11:C13"/>
    <mergeCell ref="E11:E13"/>
    <mergeCell ref="F11:F13"/>
    <mergeCell ref="G11:G13"/>
    <mergeCell ref="H11:H13"/>
    <mergeCell ref="I11:I13"/>
    <mergeCell ref="A81:N81"/>
    <mergeCell ref="A82:N82"/>
    <mergeCell ref="G24:J24"/>
    <mergeCell ref="G26:J26"/>
    <mergeCell ref="G27:J27"/>
    <mergeCell ref="A78:N78"/>
    <mergeCell ref="A79:N79"/>
    <mergeCell ref="A80:N80"/>
  </mergeCells>
  <printOptions horizontalCentered="1"/>
  <pageMargins left="0.43307086614173229" right="0.70866141732283472" top="0.74803149606299213" bottom="0.74803149606299213" header="0.31496062992125984" footer="0.31496062992125984"/>
  <pageSetup paperSize="9"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91"/>
  <sheetViews>
    <sheetView view="pageBreakPreview" zoomScale="60" zoomScaleNormal="80" workbookViewId="0">
      <pane xSplit="2" ySplit="4" topLeftCell="E5" activePane="bottomRight" state="frozen"/>
      <selection pane="topRight" activeCell="C1" sqref="C1"/>
      <selection pane="bottomLeft" activeCell="A5" sqref="A5"/>
      <selection pane="bottomRight" activeCell="M8" sqref="M8"/>
    </sheetView>
  </sheetViews>
  <sheetFormatPr defaultRowHeight="27.75" customHeight="1" x14ac:dyDescent="0.2"/>
  <cols>
    <col min="1" max="1" width="9.5703125" style="1" customWidth="1"/>
    <col min="2" max="2" width="37.140625" style="23" customWidth="1"/>
    <col min="3" max="3" width="19.7109375" style="23" customWidth="1"/>
    <col min="4" max="4" width="22.28515625" style="23" customWidth="1"/>
    <col min="5" max="5" width="15.85546875" style="1" customWidth="1"/>
    <col min="6" max="6" width="15.28515625" style="1" customWidth="1"/>
    <col min="7" max="9" width="13.28515625" style="1" customWidth="1"/>
    <col min="10" max="10" width="22.7109375" style="1" customWidth="1"/>
    <col min="11" max="11" width="13.28515625" style="1" customWidth="1"/>
    <col min="12" max="12" width="14.42578125" style="1" customWidth="1"/>
    <col min="13" max="15" width="13.28515625" style="1" customWidth="1"/>
    <col min="16" max="16" width="29" style="1" customWidth="1"/>
    <col min="17" max="17" width="12.28515625" style="1" bestFit="1" customWidth="1"/>
    <col min="18" max="16384" width="9.140625" style="1"/>
  </cols>
  <sheetData>
    <row r="1" spans="1:15" ht="34.5" customHeight="1" x14ac:dyDescent="0.2">
      <c r="A1" s="302" t="s">
        <v>0</v>
      </c>
      <c r="B1" s="302"/>
      <c r="C1" s="302"/>
      <c r="D1" s="302"/>
      <c r="E1" s="302"/>
      <c r="F1" s="302"/>
      <c r="G1" s="302"/>
      <c r="H1" s="302"/>
      <c r="I1" s="302"/>
      <c r="J1" s="302"/>
      <c r="K1" s="302"/>
      <c r="L1" s="302"/>
      <c r="M1" s="302"/>
      <c r="N1" s="302"/>
      <c r="O1" s="66"/>
    </row>
    <row r="2" spans="1:15" ht="20.25" customHeight="1" x14ac:dyDescent="0.2">
      <c r="A2" s="303" t="s">
        <v>164</v>
      </c>
      <c r="B2" s="303"/>
      <c r="C2" s="303"/>
      <c r="D2" s="303"/>
      <c r="E2" s="303"/>
      <c r="F2" s="303"/>
      <c r="G2" s="303"/>
      <c r="H2" s="303"/>
      <c r="I2" s="303"/>
      <c r="J2" s="303"/>
      <c r="K2" s="303"/>
      <c r="L2" s="303"/>
      <c r="M2" s="303"/>
      <c r="N2" s="303"/>
      <c r="O2" s="248"/>
    </row>
    <row r="3" spans="1:15" ht="69" customHeight="1" x14ac:dyDescent="0.2">
      <c r="A3" s="304" t="s">
        <v>1</v>
      </c>
      <c r="B3" s="304" t="s">
        <v>2</v>
      </c>
      <c r="C3" s="309" t="s">
        <v>183</v>
      </c>
      <c r="D3" s="310"/>
      <c r="E3" s="252" t="s">
        <v>3</v>
      </c>
      <c r="F3" s="253" t="s">
        <v>4</v>
      </c>
      <c r="G3" s="305" t="s">
        <v>5</v>
      </c>
      <c r="H3" s="305"/>
      <c r="I3" s="306" t="s">
        <v>6</v>
      </c>
      <c r="J3" s="307"/>
      <c r="K3" s="254" t="s">
        <v>7</v>
      </c>
      <c r="L3" s="308" t="s">
        <v>8</v>
      </c>
      <c r="M3" s="308"/>
      <c r="N3" s="308"/>
      <c r="O3" s="255"/>
    </row>
    <row r="4" spans="1:15" ht="87" customHeight="1" x14ac:dyDescent="0.2">
      <c r="A4" s="304"/>
      <c r="B4" s="304"/>
      <c r="C4" s="249" t="s">
        <v>10</v>
      </c>
      <c r="D4" s="252" t="s">
        <v>184</v>
      </c>
      <c r="E4" s="256" t="s">
        <v>9</v>
      </c>
      <c r="F4" s="36" t="s">
        <v>11</v>
      </c>
      <c r="G4" s="256" t="s">
        <v>10</v>
      </c>
      <c r="H4" s="36" t="s">
        <v>9</v>
      </c>
      <c r="I4" s="256" t="s">
        <v>10</v>
      </c>
      <c r="J4" s="36" t="s">
        <v>9</v>
      </c>
      <c r="K4" s="257" t="s">
        <v>11</v>
      </c>
      <c r="L4" s="36" t="s">
        <v>12</v>
      </c>
      <c r="M4" s="252" t="s">
        <v>13</v>
      </c>
      <c r="N4" s="252" t="s">
        <v>14</v>
      </c>
      <c r="O4" s="258"/>
    </row>
    <row r="5" spans="1:15" ht="43.5" customHeight="1" x14ac:dyDescent="0.2">
      <c r="A5" s="4" t="s">
        <v>15</v>
      </c>
      <c r="B5" s="4" t="s">
        <v>16</v>
      </c>
      <c r="C5" s="4" t="s">
        <v>17</v>
      </c>
      <c r="D5" s="4" t="s">
        <v>18</v>
      </c>
      <c r="E5" s="4" t="s">
        <v>19</v>
      </c>
      <c r="F5" s="4" t="s">
        <v>20</v>
      </c>
      <c r="G5" s="4" t="s">
        <v>21</v>
      </c>
      <c r="H5" s="4" t="s">
        <v>22</v>
      </c>
      <c r="I5" s="4" t="s">
        <v>23</v>
      </c>
      <c r="J5" s="4" t="s">
        <v>24</v>
      </c>
      <c r="K5" s="4" t="s">
        <v>25</v>
      </c>
      <c r="L5" s="4" t="s">
        <v>94</v>
      </c>
      <c r="M5" s="4" t="s">
        <v>96</v>
      </c>
      <c r="N5" s="4" t="s">
        <v>185</v>
      </c>
      <c r="O5" s="15"/>
    </row>
    <row r="6" spans="1:15" ht="27.75" customHeight="1" x14ac:dyDescent="0.2">
      <c r="A6" s="311" t="s">
        <v>26</v>
      </c>
      <c r="B6" s="312"/>
      <c r="C6" s="64"/>
      <c r="D6" s="64"/>
      <c r="E6" s="313"/>
      <c r="F6" s="313"/>
      <c r="G6" s="313"/>
      <c r="H6" s="313"/>
      <c r="I6" s="313"/>
      <c r="J6" s="313"/>
      <c r="K6" s="313"/>
      <c r="L6" s="313"/>
      <c r="M6" s="313"/>
      <c r="N6" s="313"/>
      <c r="O6" s="60"/>
    </row>
    <row r="7" spans="1:15" ht="27.75" customHeight="1" x14ac:dyDescent="0.2">
      <c r="A7" s="5" t="s">
        <v>15</v>
      </c>
      <c r="B7" s="6" t="s">
        <v>27</v>
      </c>
      <c r="C7" s="68"/>
      <c r="D7" s="68"/>
      <c r="E7" s="4"/>
      <c r="F7" s="4"/>
      <c r="G7" s="4"/>
      <c r="H7" s="4"/>
      <c r="I7" s="4"/>
      <c r="J7" s="4"/>
      <c r="K7" s="4"/>
      <c r="L7" s="4"/>
      <c r="M7" s="4"/>
      <c r="N7" s="4"/>
      <c r="O7" s="15"/>
    </row>
    <row r="8" spans="1:15" s="8" customFormat="1" ht="27.75" customHeight="1" x14ac:dyDescent="0.2">
      <c r="A8" s="4">
        <v>1</v>
      </c>
      <c r="B8" s="2" t="s">
        <v>28</v>
      </c>
      <c r="C8" s="288">
        <v>94.401666666666657</v>
      </c>
      <c r="D8" s="7">
        <v>5.2223501783331301</v>
      </c>
      <c r="E8" s="296">
        <v>419</v>
      </c>
      <c r="F8" s="288">
        <v>215.18969999999999</v>
      </c>
      <c r="G8" s="299">
        <v>0.1169</v>
      </c>
      <c r="H8" s="296">
        <v>48.981100000000005</v>
      </c>
      <c r="I8" s="299">
        <v>0.1169</v>
      </c>
      <c r="J8" s="296">
        <v>48.981100000000005</v>
      </c>
      <c r="K8" s="288">
        <v>28.363437057999999</v>
      </c>
      <c r="L8" s="7">
        <v>18.800460641999262</v>
      </c>
      <c r="M8" s="7">
        <v>70.674815459065456</v>
      </c>
      <c r="N8" s="7">
        <v>1.3287190864187213</v>
      </c>
      <c r="O8" s="43"/>
    </row>
    <row r="9" spans="1:15" s="8" customFormat="1" ht="27.75" customHeight="1" x14ac:dyDescent="0.2">
      <c r="A9" s="4">
        <v>2</v>
      </c>
      <c r="B9" s="2" t="s">
        <v>29</v>
      </c>
      <c r="C9" s="289"/>
      <c r="D9" s="7">
        <v>40.982745979166864</v>
      </c>
      <c r="E9" s="297"/>
      <c r="F9" s="289"/>
      <c r="G9" s="300"/>
      <c r="H9" s="297"/>
      <c r="I9" s="300"/>
      <c r="J9" s="297"/>
      <c r="K9" s="289"/>
      <c r="L9" s="7">
        <v>359.00885477750171</v>
      </c>
      <c r="M9" s="7">
        <v>70.674815459065456</v>
      </c>
      <c r="N9" s="7">
        <v>25.372884559570362</v>
      </c>
      <c r="O9" s="43"/>
    </row>
    <row r="10" spans="1:15" s="8" customFormat="1" ht="27.75" customHeight="1" x14ac:dyDescent="0.2">
      <c r="A10" s="4">
        <v>3</v>
      </c>
      <c r="B10" s="2" t="s">
        <v>30</v>
      </c>
      <c r="C10" s="290"/>
      <c r="D10" s="7">
        <v>0</v>
      </c>
      <c r="E10" s="298"/>
      <c r="F10" s="290"/>
      <c r="G10" s="301"/>
      <c r="H10" s="298"/>
      <c r="I10" s="301"/>
      <c r="J10" s="298"/>
      <c r="K10" s="290"/>
      <c r="L10" s="7">
        <v>0</v>
      </c>
      <c r="M10" s="7">
        <v>70.674815459065456</v>
      </c>
      <c r="N10" s="7">
        <v>0</v>
      </c>
      <c r="O10" s="43"/>
    </row>
    <row r="11" spans="1:15" s="8" customFormat="1" ht="27.75" customHeight="1" x14ac:dyDescent="0.2">
      <c r="A11" s="4">
        <v>4</v>
      </c>
      <c r="B11" s="2" t="s">
        <v>31</v>
      </c>
      <c r="C11" s="288">
        <v>94.149000000000001</v>
      </c>
      <c r="D11" s="7">
        <v>1.5382020110421275</v>
      </c>
      <c r="E11" s="296">
        <v>663</v>
      </c>
      <c r="F11" s="288">
        <v>304.98430000000002</v>
      </c>
      <c r="G11" s="299">
        <v>0.12520000000000001</v>
      </c>
      <c r="H11" s="296">
        <v>83.007600000000011</v>
      </c>
      <c r="I11" s="299">
        <v>0.12520000000000001</v>
      </c>
      <c r="J11" s="296">
        <v>83.007600000000011</v>
      </c>
      <c r="K11" s="288">
        <v>41.633406792999992</v>
      </c>
      <c r="L11" s="7">
        <v>5.5375272397516566</v>
      </c>
      <c r="M11" s="7">
        <v>63.318022092320227</v>
      </c>
      <c r="N11" s="7">
        <v>0.35062527210342048</v>
      </c>
      <c r="O11" s="43"/>
    </row>
    <row r="12" spans="1:15" s="8" customFormat="1" ht="27.75" customHeight="1" x14ac:dyDescent="0.2">
      <c r="A12" s="4">
        <v>5</v>
      </c>
      <c r="B12" s="2" t="s">
        <v>32</v>
      </c>
      <c r="C12" s="289"/>
      <c r="D12" s="7">
        <v>75.957693348957889</v>
      </c>
      <c r="E12" s="297"/>
      <c r="F12" s="289"/>
      <c r="G12" s="300"/>
      <c r="H12" s="297"/>
      <c r="I12" s="300"/>
      <c r="J12" s="297"/>
      <c r="K12" s="289"/>
      <c r="L12" s="7">
        <v>665.38939373687106</v>
      </c>
      <c r="M12" s="7">
        <v>63.318022092320227</v>
      </c>
      <c r="N12" s="7">
        <v>42.131140332626764</v>
      </c>
      <c r="O12" s="43"/>
    </row>
    <row r="13" spans="1:15" s="8" customFormat="1" ht="27.75" customHeight="1" x14ac:dyDescent="0.2">
      <c r="A13" s="4">
        <v>6</v>
      </c>
      <c r="B13" s="2" t="s">
        <v>33</v>
      </c>
      <c r="C13" s="290"/>
      <c r="D13" s="7">
        <v>0</v>
      </c>
      <c r="E13" s="298"/>
      <c r="F13" s="290"/>
      <c r="G13" s="301"/>
      <c r="H13" s="298"/>
      <c r="I13" s="301"/>
      <c r="J13" s="298"/>
      <c r="K13" s="290"/>
      <c r="L13" s="7">
        <v>0</v>
      </c>
      <c r="M13" s="7">
        <v>63.318022092320227</v>
      </c>
      <c r="N13" s="7">
        <v>0</v>
      </c>
      <c r="O13" s="43"/>
    </row>
    <row r="14" spans="1:15" s="8" customFormat="1" ht="27.75" customHeight="1" x14ac:dyDescent="0.2">
      <c r="A14" s="4">
        <v>7</v>
      </c>
      <c r="B14" s="2" t="s">
        <v>34</v>
      </c>
      <c r="C14" s="288">
        <v>66.958666666666673</v>
      </c>
      <c r="D14" s="7">
        <v>31.308647950327661</v>
      </c>
      <c r="E14" s="296">
        <v>830</v>
      </c>
      <c r="F14" s="288">
        <v>346.76</v>
      </c>
      <c r="G14" s="299">
        <v>0.159</v>
      </c>
      <c r="H14" s="296">
        <v>131.97</v>
      </c>
      <c r="I14" s="299">
        <v>0.159</v>
      </c>
      <c r="J14" s="296">
        <v>131.97</v>
      </c>
      <c r="K14" s="288">
        <v>58.196730800000005</v>
      </c>
      <c r="L14" s="7">
        <v>81.345882871850307</v>
      </c>
      <c r="M14" s="7">
        <v>57.55262920992714</v>
      </c>
      <c r="N14" s="7">
        <v>4.6816694346777643</v>
      </c>
      <c r="O14" s="43"/>
    </row>
    <row r="15" spans="1:15" s="8" customFormat="1" ht="27.75" customHeight="1" x14ac:dyDescent="0.2">
      <c r="A15" s="4">
        <v>8</v>
      </c>
      <c r="B15" s="2" t="s">
        <v>35</v>
      </c>
      <c r="C15" s="289"/>
      <c r="D15" s="7">
        <v>91.25683992467232</v>
      </c>
      <c r="E15" s="297"/>
      <c r="F15" s="289"/>
      <c r="G15" s="300"/>
      <c r="H15" s="297"/>
      <c r="I15" s="300"/>
      <c r="J15" s="297"/>
      <c r="K15" s="289"/>
      <c r="L15" s="7">
        <v>799.40991774012957</v>
      </c>
      <c r="M15" s="7">
        <v>57.55262920992714</v>
      </c>
      <c r="N15" s="7">
        <v>46.008142582436037</v>
      </c>
      <c r="O15" s="43"/>
    </row>
    <row r="16" spans="1:15" s="8" customFormat="1" ht="27.75" customHeight="1" x14ac:dyDescent="0.2">
      <c r="A16" s="4">
        <v>9</v>
      </c>
      <c r="B16" s="2" t="s">
        <v>36</v>
      </c>
      <c r="C16" s="290"/>
      <c r="D16" s="7">
        <v>0</v>
      </c>
      <c r="E16" s="298"/>
      <c r="F16" s="290"/>
      <c r="G16" s="301"/>
      <c r="H16" s="298"/>
      <c r="I16" s="301"/>
      <c r="J16" s="298"/>
      <c r="K16" s="290"/>
      <c r="L16" s="7">
        <v>0</v>
      </c>
      <c r="M16" s="7">
        <v>57.55262920992714</v>
      </c>
      <c r="N16" s="7">
        <v>0</v>
      </c>
      <c r="O16" s="43"/>
    </row>
    <row r="17" spans="1:15" s="8" customFormat="1" ht="27.75" customHeight="1" x14ac:dyDescent="0.2">
      <c r="A17" s="4">
        <v>10</v>
      </c>
      <c r="B17" s="2" t="s">
        <v>37</v>
      </c>
      <c r="C17" s="7">
        <v>87.626000000000019</v>
      </c>
      <c r="D17" s="7">
        <v>169.9521</v>
      </c>
      <c r="E17" s="41">
        <v>2000</v>
      </c>
      <c r="F17" s="7">
        <v>906.17229999999995</v>
      </c>
      <c r="G17" s="9">
        <v>0.1</v>
      </c>
      <c r="H17" s="7">
        <v>200</v>
      </c>
      <c r="I17" s="9">
        <v>0.1</v>
      </c>
      <c r="J17" s="7">
        <v>200</v>
      </c>
      <c r="K17" s="7">
        <v>95.015186229333338</v>
      </c>
      <c r="L17" s="7">
        <v>0</v>
      </c>
      <c r="M17" s="7">
        <v>65.342250528698543</v>
      </c>
      <c r="N17" s="7">
        <v>0</v>
      </c>
      <c r="O17" s="43"/>
    </row>
    <row r="18" spans="1:15" s="8" customFormat="1" ht="27.75" customHeight="1" x14ac:dyDescent="0.2">
      <c r="A18" s="4">
        <v>11</v>
      </c>
      <c r="B18" s="2" t="s">
        <v>38</v>
      </c>
      <c r="C18" s="7">
        <v>87.256000000000014</v>
      </c>
      <c r="D18" s="7">
        <v>91.586000000000013</v>
      </c>
      <c r="E18" s="41">
        <v>1000</v>
      </c>
      <c r="F18" s="7">
        <v>578.08500000000004</v>
      </c>
      <c r="G18" s="9">
        <v>0.11</v>
      </c>
      <c r="H18" s="7">
        <v>110</v>
      </c>
      <c r="I18" s="9">
        <v>0.11</v>
      </c>
      <c r="J18" s="7">
        <v>110</v>
      </c>
      <c r="K18" s="7">
        <v>65.435368100000005</v>
      </c>
      <c r="L18" s="7">
        <v>0</v>
      </c>
      <c r="M18" s="7">
        <v>84.157460204324067</v>
      </c>
      <c r="N18" s="7">
        <v>0</v>
      </c>
      <c r="O18" s="43"/>
    </row>
    <row r="19" spans="1:15" s="8" customFormat="1" ht="27.75" customHeight="1" x14ac:dyDescent="0.2">
      <c r="A19" s="4">
        <v>12</v>
      </c>
      <c r="B19" s="2" t="s">
        <v>39</v>
      </c>
      <c r="C19" s="7">
        <v>94.008333333333326</v>
      </c>
      <c r="D19" s="7">
        <v>89.887500000000017</v>
      </c>
      <c r="E19" s="41">
        <v>1000</v>
      </c>
      <c r="F19" s="7">
        <v>491.25119999999998</v>
      </c>
      <c r="G19" s="9">
        <v>0.10199999999999999</v>
      </c>
      <c r="H19" s="7">
        <v>102</v>
      </c>
      <c r="I19" s="9">
        <v>0.10199999999999999</v>
      </c>
      <c r="J19" s="7">
        <v>102</v>
      </c>
      <c r="K19" s="7">
        <v>51.82045158399999</v>
      </c>
      <c r="L19" s="7">
        <v>0</v>
      </c>
      <c r="M19" s="7">
        <v>70.18124933033323</v>
      </c>
      <c r="N19" s="7">
        <v>0</v>
      </c>
      <c r="O19" s="43"/>
    </row>
    <row r="20" spans="1:15" s="8" customFormat="1" ht="27.75" customHeight="1" x14ac:dyDescent="0.2">
      <c r="A20" s="4">
        <v>13</v>
      </c>
      <c r="B20" s="2" t="s">
        <v>40</v>
      </c>
      <c r="C20" s="7">
        <v>93.816999999999993</v>
      </c>
      <c r="D20" s="7">
        <v>70.527843750000017</v>
      </c>
      <c r="E20" s="41">
        <v>1000</v>
      </c>
      <c r="F20" s="7">
        <v>1007.4636</v>
      </c>
      <c r="G20" s="9">
        <v>8.2669999999999993E-2</v>
      </c>
      <c r="H20" s="7">
        <v>82.669999999999987</v>
      </c>
      <c r="I20" s="9">
        <v>8.2669999999999993E-2</v>
      </c>
      <c r="J20" s="7">
        <v>82.669999999999987</v>
      </c>
      <c r="K20" s="7">
        <v>87.202691004000002</v>
      </c>
      <c r="L20" s="7">
        <v>0</v>
      </c>
      <c r="M20" s="7">
        <v>143.92851173256187</v>
      </c>
      <c r="N20" s="7">
        <v>0</v>
      </c>
      <c r="O20" s="43"/>
    </row>
    <row r="21" spans="1:15" s="8" customFormat="1" ht="27.75" customHeight="1" x14ac:dyDescent="0.2">
      <c r="A21" s="4">
        <v>14</v>
      </c>
      <c r="B21" s="2" t="s">
        <v>41</v>
      </c>
      <c r="C21" s="7">
        <v>91.771666666666661</v>
      </c>
      <c r="D21" s="7">
        <v>30.789267599999999</v>
      </c>
      <c r="E21" s="41">
        <v>420</v>
      </c>
      <c r="F21" s="7">
        <v>307.60719999999998</v>
      </c>
      <c r="G21" s="9">
        <v>8.5699999999999998E-2</v>
      </c>
      <c r="H21" s="7">
        <v>35.994</v>
      </c>
      <c r="I21" s="9">
        <v>8.5699999999999998E-2</v>
      </c>
      <c r="J21" s="7">
        <v>35.994</v>
      </c>
      <c r="K21" s="7">
        <v>25.557031533333333</v>
      </c>
      <c r="L21" s="7">
        <v>179.56300864319999</v>
      </c>
      <c r="M21" s="7">
        <v>107.79399331541499</v>
      </c>
      <c r="N21" s="7">
        <v>19.355813753380907</v>
      </c>
      <c r="O21" s="43"/>
    </row>
    <row r="22" spans="1:15" s="8" customFormat="1" ht="27.75" customHeight="1" x14ac:dyDescent="0.2">
      <c r="A22" s="4">
        <v>15</v>
      </c>
      <c r="B22" s="2" t="s">
        <v>42</v>
      </c>
      <c r="C22" s="7">
        <v>97.512999999999991</v>
      </c>
      <c r="D22" s="7">
        <v>51.663926160000003</v>
      </c>
      <c r="E22" s="41">
        <v>420</v>
      </c>
      <c r="F22" s="7">
        <v>284.66719999999998</v>
      </c>
      <c r="G22" s="9">
        <v>0.14280000000000001</v>
      </c>
      <c r="H22" s="7">
        <v>59.976000000000006</v>
      </c>
      <c r="I22" s="9">
        <v>0.14280000000000001</v>
      </c>
      <c r="J22" s="7">
        <v>59.976000000000006</v>
      </c>
      <c r="K22" s="7">
        <v>41.75688267733333</v>
      </c>
      <c r="L22" s="7">
        <v>301.30401736511999</v>
      </c>
      <c r="M22" s="7">
        <v>100.63993529430883</v>
      </c>
      <c r="N22" s="7">
        <v>30.323216811540981</v>
      </c>
      <c r="O22" s="43"/>
    </row>
    <row r="23" spans="1:15" s="8" customFormat="1" ht="27.75" customHeight="1" x14ac:dyDescent="0.2">
      <c r="A23" s="4">
        <v>16</v>
      </c>
      <c r="B23" s="2" t="s">
        <v>43</v>
      </c>
      <c r="C23" s="7">
        <v>98.900999999999996</v>
      </c>
      <c r="D23" s="7">
        <v>14.782540499999998</v>
      </c>
      <c r="E23" s="41">
        <v>210</v>
      </c>
      <c r="F23" s="7">
        <v>191.6867</v>
      </c>
      <c r="G23" s="9">
        <v>8.1000000000000003E-2</v>
      </c>
      <c r="H23" s="7">
        <v>17.010000000000002</v>
      </c>
      <c r="I23" s="9">
        <v>8.1000000000000003E-2</v>
      </c>
      <c r="J23" s="7">
        <v>17.010000000000002</v>
      </c>
      <c r="K23" s="7">
        <v>16.259504849666669</v>
      </c>
      <c r="L23" s="7">
        <v>86.211776195999974</v>
      </c>
      <c r="M23" s="7">
        <v>134.34454628145218</v>
      </c>
      <c r="N23" s="7">
        <v>11.582081957169716</v>
      </c>
      <c r="O23" s="43"/>
    </row>
    <row r="24" spans="1:15" s="8" customFormat="1" ht="27.75" customHeight="1" x14ac:dyDescent="0.2">
      <c r="A24" s="4">
        <v>17</v>
      </c>
      <c r="B24" s="2" t="s">
        <v>44</v>
      </c>
      <c r="C24" s="70"/>
      <c r="D24" s="7">
        <v>4.476562500000001E-2</v>
      </c>
      <c r="E24" s="41">
        <v>500</v>
      </c>
      <c r="F24" s="7" t="s">
        <v>45</v>
      </c>
      <c r="G24" s="293" t="s">
        <v>46</v>
      </c>
      <c r="H24" s="294"/>
      <c r="I24" s="294"/>
      <c r="J24" s="295"/>
      <c r="K24" s="7">
        <v>3.4598699774999998E-2</v>
      </c>
      <c r="L24" s="7">
        <v>0.16115625000000006</v>
      </c>
      <c r="M24" s="7">
        <v>0</v>
      </c>
      <c r="N24" s="7">
        <v>0</v>
      </c>
      <c r="O24" s="43"/>
    </row>
    <row r="25" spans="1:15" s="8" customFormat="1" ht="27.75" customHeight="1" x14ac:dyDescent="0.2">
      <c r="A25" s="4">
        <v>18</v>
      </c>
      <c r="B25" s="2" t="s">
        <v>47</v>
      </c>
      <c r="C25" s="7">
        <v>91.761666666666656</v>
      </c>
      <c r="D25" s="7">
        <v>105.45046875000001</v>
      </c>
      <c r="E25" s="41">
        <v>1500</v>
      </c>
      <c r="F25" s="7">
        <v>1140.3621000000001</v>
      </c>
      <c r="G25" s="9">
        <v>8.0199999999999994E-2</v>
      </c>
      <c r="H25" s="7">
        <v>120.3</v>
      </c>
      <c r="I25" s="9">
        <v>8.0199999999999994E-2</v>
      </c>
      <c r="J25" s="7">
        <v>120.3</v>
      </c>
      <c r="K25" s="7">
        <v>91.796784699246004</v>
      </c>
      <c r="L25" s="7">
        <v>0</v>
      </c>
      <c r="M25" s="7">
        <v>108.60979320690025</v>
      </c>
      <c r="N25" s="7">
        <v>0</v>
      </c>
      <c r="O25" s="43"/>
    </row>
    <row r="26" spans="1:15" s="8" customFormat="1" ht="27.75" customHeight="1" x14ac:dyDescent="0.2">
      <c r="A26" s="4">
        <v>19</v>
      </c>
      <c r="B26" s="2" t="s">
        <v>48</v>
      </c>
      <c r="C26" s="7">
        <v>92.237333333333325</v>
      </c>
      <c r="D26" s="7">
        <v>0.14681416750000001</v>
      </c>
      <c r="E26" s="41">
        <v>980</v>
      </c>
      <c r="F26" s="7">
        <v>1002.4637</v>
      </c>
      <c r="G26" s="293" t="s">
        <v>46</v>
      </c>
      <c r="H26" s="294"/>
      <c r="I26" s="294"/>
      <c r="J26" s="295"/>
      <c r="K26" s="7">
        <v>6.2487036575243286E-2</v>
      </c>
      <c r="L26" s="7">
        <v>0.85622022486000016</v>
      </c>
      <c r="M26" s="7">
        <v>145.36169151604923</v>
      </c>
      <c r="N26" s="7">
        <v>0.12446162019590166</v>
      </c>
      <c r="O26" s="43"/>
    </row>
    <row r="27" spans="1:15" s="8" customFormat="1" ht="27.75" customHeight="1" x14ac:dyDescent="0.2">
      <c r="A27" s="4">
        <v>20</v>
      </c>
      <c r="B27" s="2" t="s">
        <v>49</v>
      </c>
      <c r="C27" s="7">
        <v>83.684666666666658</v>
      </c>
      <c r="D27" s="7">
        <v>0</v>
      </c>
      <c r="E27" s="41">
        <v>1500</v>
      </c>
      <c r="F27" s="7">
        <v>1723.2910999999999</v>
      </c>
      <c r="G27" s="293" t="s">
        <v>46</v>
      </c>
      <c r="H27" s="294"/>
      <c r="I27" s="294"/>
      <c r="J27" s="295"/>
      <c r="K27" s="7">
        <v>12.947660464666665</v>
      </c>
      <c r="L27" s="7">
        <v>0</v>
      </c>
      <c r="M27" s="7">
        <v>162.39659331971995</v>
      </c>
      <c r="N27" s="7">
        <v>0</v>
      </c>
      <c r="O27" s="43"/>
    </row>
    <row r="28" spans="1:15" s="8" customFormat="1" ht="27.75" customHeight="1" x14ac:dyDescent="0.2">
      <c r="A28" s="4">
        <v>21</v>
      </c>
      <c r="B28" s="2" t="s">
        <v>50</v>
      </c>
      <c r="C28" s="7">
        <v>105.13961111111114</v>
      </c>
      <c r="D28" s="7">
        <v>26.561787879452055</v>
      </c>
      <c r="E28" s="41">
        <v>800</v>
      </c>
      <c r="F28" s="7">
        <v>1290.3714</v>
      </c>
      <c r="G28" s="9">
        <v>7.7299999999999994E-2</v>
      </c>
      <c r="H28" s="7">
        <v>61.839999999999996</v>
      </c>
      <c r="I28" s="9">
        <v>7.7299999999999994E-2</v>
      </c>
      <c r="J28" s="7">
        <v>61.839999999999996</v>
      </c>
      <c r="K28" s="7">
        <v>72.916150348439004</v>
      </c>
      <c r="L28" s="7">
        <v>0</v>
      </c>
      <c r="M28" s="7">
        <v>0</v>
      </c>
      <c r="N28" s="7">
        <v>0</v>
      </c>
      <c r="O28" s="43"/>
    </row>
    <row r="29" spans="1:15" s="8" customFormat="1" ht="27.75" customHeight="1" x14ac:dyDescent="0.2">
      <c r="A29" s="4">
        <v>22</v>
      </c>
      <c r="B29" s="44" t="s">
        <v>159</v>
      </c>
      <c r="C29" s="7">
        <v>51.63</v>
      </c>
      <c r="D29" s="7">
        <v>38.288249999999991</v>
      </c>
      <c r="E29" s="41">
        <v>1320</v>
      </c>
      <c r="F29" s="7">
        <v>1042.5436999999999</v>
      </c>
      <c r="G29" s="9">
        <v>3.6400000000000002E-2</v>
      </c>
      <c r="H29" s="7">
        <v>48</v>
      </c>
      <c r="I29" s="9">
        <v>3.6400000000000002E-2</v>
      </c>
      <c r="J29" s="7">
        <v>48</v>
      </c>
      <c r="K29" s="7">
        <v>37.948590679999995</v>
      </c>
      <c r="L29" s="7">
        <v>137.83769999999993</v>
      </c>
      <c r="M29" s="7">
        <v>225.66686905484715</v>
      </c>
      <c r="N29" s="7">
        <v>31.10540219672129</v>
      </c>
      <c r="O29" s="43"/>
    </row>
    <row r="30" spans="1:15" ht="27.75" customHeight="1" x14ac:dyDescent="0.2">
      <c r="A30" s="5" t="s">
        <v>16</v>
      </c>
      <c r="B30" s="6" t="s">
        <v>51</v>
      </c>
      <c r="C30" s="7"/>
      <c r="D30" s="7"/>
      <c r="E30" s="7"/>
      <c r="F30" s="7"/>
      <c r="G30" s="7"/>
      <c r="H30" s="7"/>
      <c r="I30" s="9"/>
      <c r="J30" s="7"/>
      <c r="K30" s="7"/>
      <c r="L30" s="7"/>
      <c r="M30" s="7"/>
      <c r="N30" s="7"/>
      <c r="O30" s="43"/>
    </row>
    <row r="31" spans="1:15" s="8" customFormat="1" ht="27.75" customHeight="1" x14ac:dyDescent="0.2">
      <c r="A31" s="4">
        <v>23</v>
      </c>
      <c r="B31" s="2" t="s">
        <v>52</v>
      </c>
      <c r="C31" s="7">
        <v>82.11399999999999</v>
      </c>
      <c r="D31" s="7">
        <v>40.952231506849309</v>
      </c>
      <c r="E31" s="41">
        <v>180</v>
      </c>
      <c r="F31" s="7">
        <v>67.865843440000006</v>
      </c>
      <c r="G31" s="9">
        <v>0.46500000000000002</v>
      </c>
      <c r="H31" s="7">
        <v>83.7</v>
      </c>
      <c r="I31" s="9">
        <v>0.46500000000000002</v>
      </c>
      <c r="J31" s="7">
        <v>83.7</v>
      </c>
      <c r="K31" s="7">
        <v>16.359357188939107</v>
      </c>
      <c r="L31" s="7">
        <v>0</v>
      </c>
      <c r="M31" s="7">
        <v>0</v>
      </c>
      <c r="N31" s="7">
        <v>0</v>
      </c>
      <c r="O31" s="43"/>
    </row>
    <row r="32" spans="1:15" s="8" customFormat="1" ht="27.75" customHeight="1" x14ac:dyDescent="0.2">
      <c r="A32" s="4">
        <v>24</v>
      </c>
      <c r="B32" s="2" t="s">
        <v>53</v>
      </c>
      <c r="C32" s="7">
        <v>77.008333333333326</v>
      </c>
      <c r="D32" s="7">
        <v>92.649986301369893</v>
      </c>
      <c r="E32" s="41">
        <v>690</v>
      </c>
      <c r="F32" s="7">
        <v>330.62279999999998</v>
      </c>
      <c r="G32" s="9">
        <v>0.26600000000000001</v>
      </c>
      <c r="H32" s="7">
        <v>183.54000000000002</v>
      </c>
      <c r="I32" s="9">
        <v>0.26600000000000001</v>
      </c>
      <c r="J32" s="7">
        <v>183.54000000000002</v>
      </c>
      <c r="K32" s="7">
        <v>60.125613193714486</v>
      </c>
      <c r="L32" s="7">
        <v>0</v>
      </c>
      <c r="M32" s="7">
        <v>0</v>
      </c>
      <c r="N32" s="7">
        <v>0</v>
      </c>
      <c r="O32" s="43"/>
    </row>
    <row r="33" spans="1:15" s="8" customFormat="1" ht="27.75" customHeight="1" x14ac:dyDescent="0.2">
      <c r="A33" s="4">
        <v>25</v>
      </c>
      <c r="B33" s="2" t="s">
        <v>54</v>
      </c>
      <c r="C33" s="7">
        <v>69.659666666666666</v>
      </c>
      <c r="D33" s="7">
        <v>9.162887023972603</v>
      </c>
      <c r="E33" s="41">
        <v>94</v>
      </c>
      <c r="F33" s="7">
        <v>129.61619999999999</v>
      </c>
      <c r="G33" s="9">
        <v>0.17929999999999999</v>
      </c>
      <c r="H33" s="7">
        <v>16.854199999999999</v>
      </c>
      <c r="I33" s="9">
        <v>0.17929999999999999</v>
      </c>
      <c r="J33" s="7">
        <v>16.854199999999999</v>
      </c>
      <c r="K33" s="7">
        <v>13.273325739412083</v>
      </c>
      <c r="L33" s="7">
        <v>0</v>
      </c>
      <c r="M33" s="7">
        <v>0</v>
      </c>
      <c r="N33" s="7">
        <v>0</v>
      </c>
      <c r="O33" s="43"/>
    </row>
    <row r="34" spans="1:15" s="8" customFormat="1" ht="27.75" customHeight="1" x14ac:dyDescent="0.2">
      <c r="A34" s="4">
        <v>26</v>
      </c>
      <c r="B34" s="2" t="s">
        <v>55</v>
      </c>
      <c r="C34" s="7">
        <v>98.565333333333342</v>
      </c>
      <c r="D34" s="7">
        <v>19.149280657534241</v>
      </c>
      <c r="E34" s="41">
        <v>540</v>
      </c>
      <c r="F34" s="7">
        <v>330.29950000000002</v>
      </c>
      <c r="G34" s="9">
        <v>0.10199999999999999</v>
      </c>
      <c r="H34" s="7">
        <v>55.08</v>
      </c>
      <c r="I34" s="9">
        <v>0.10199999999999999</v>
      </c>
      <c r="J34" s="7">
        <v>55.08</v>
      </c>
      <c r="K34" s="7">
        <v>26.259986501754771</v>
      </c>
      <c r="L34" s="7">
        <v>0</v>
      </c>
      <c r="M34" s="7">
        <v>0</v>
      </c>
      <c r="N34" s="7">
        <v>0</v>
      </c>
      <c r="O34" s="43"/>
    </row>
    <row r="35" spans="1:15" s="8" customFormat="1" ht="27.75" customHeight="1" x14ac:dyDescent="0.2">
      <c r="A35" s="4">
        <v>27</v>
      </c>
      <c r="B35" s="2" t="s">
        <v>56</v>
      </c>
      <c r="C35" s="7">
        <v>96.781000000000006</v>
      </c>
      <c r="D35" s="7">
        <v>16.91656757990868</v>
      </c>
      <c r="E35" s="41">
        <v>300</v>
      </c>
      <c r="F35" s="7">
        <v>262.0462</v>
      </c>
      <c r="G35" s="9">
        <v>0.1</v>
      </c>
      <c r="H35" s="7">
        <v>30</v>
      </c>
      <c r="I35" s="9">
        <v>0.1</v>
      </c>
      <c r="J35" s="7">
        <v>30</v>
      </c>
      <c r="K35" s="7">
        <v>18.863914207757606</v>
      </c>
      <c r="L35" s="7">
        <v>0</v>
      </c>
      <c r="M35" s="7">
        <v>0</v>
      </c>
      <c r="N35" s="7">
        <v>0</v>
      </c>
      <c r="O35" s="43"/>
    </row>
    <row r="36" spans="1:15" s="8" customFormat="1" ht="27.75" customHeight="1" x14ac:dyDescent="0.2">
      <c r="A36" s="4">
        <v>28</v>
      </c>
      <c r="B36" s="2" t="s">
        <v>57</v>
      </c>
      <c r="C36" s="7">
        <v>81.047666666666657</v>
      </c>
      <c r="D36" s="7">
        <v>40.125065410958911</v>
      </c>
      <c r="E36" s="41">
        <v>480</v>
      </c>
      <c r="F36" s="7">
        <v>369.9203</v>
      </c>
      <c r="G36" s="9">
        <v>0.13750000000000001</v>
      </c>
      <c r="H36" s="7">
        <v>66</v>
      </c>
      <c r="I36" s="9">
        <v>0.13750000000000001</v>
      </c>
      <c r="J36" s="7">
        <v>66</v>
      </c>
      <c r="K36" s="7">
        <v>31.65242521920749</v>
      </c>
      <c r="L36" s="7">
        <v>0</v>
      </c>
      <c r="M36" s="7">
        <v>0</v>
      </c>
      <c r="N36" s="7">
        <v>0</v>
      </c>
      <c r="O36" s="43"/>
    </row>
    <row r="37" spans="1:15" s="8" customFormat="1" ht="27.75" customHeight="1" x14ac:dyDescent="0.2">
      <c r="A37" s="4">
        <v>29</v>
      </c>
      <c r="B37" s="2" t="s">
        <v>58</v>
      </c>
      <c r="C37" s="7">
        <v>89.636666666666656</v>
      </c>
      <c r="D37" s="7">
        <v>12.797645205479451</v>
      </c>
      <c r="E37" s="41">
        <v>280</v>
      </c>
      <c r="F37" s="7">
        <v>239.75819999999999</v>
      </c>
      <c r="G37" s="9">
        <v>0.1</v>
      </c>
      <c r="H37" s="7">
        <v>28</v>
      </c>
      <c r="I37" s="9">
        <v>0.1</v>
      </c>
      <c r="J37" s="7">
        <v>28</v>
      </c>
      <c r="K37" s="7">
        <v>17.98128435016346</v>
      </c>
      <c r="L37" s="7">
        <v>0</v>
      </c>
      <c r="M37" s="7">
        <v>0</v>
      </c>
      <c r="N37" s="7">
        <v>0</v>
      </c>
      <c r="O37" s="43"/>
    </row>
    <row r="38" spans="1:15" s="8" customFormat="1" ht="27.75" customHeight="1" x14ac:dyDescent="0.2">
      <c r="A38" s="4">
        <v>30</v>
      </c>
      <c r="B38" s="2" t="s">
        <v>59</v>
      </c>
      <c r="C38" s="7">
        <v>93.823333333333338</v>
      </c>
      <c r="D38" s="7">
        <v>17.808767671232872</v>
      </c>
      <c r="E38" s="41">
        <v>390</v>
      </c>
      <c r="F38" s="7">
        <v>911.61829999999998</v>
      </c>
      <c r="G38" s="9">
        <v>8.2799999999999999E-2</v>
      </c>
      <c r="H38" s="7">
        <v>32.292000000000002</v>
      </c>
      <c r="I38" s="9">
        <v>8.2799999999999999E-2</v>
      </c>
      <c r="J38" s="7">
        <v>32.292000000000002</v>
      </c>
      <c r="K38" s="7">
        <v>52.733358996867977</v>
      </c>
      <c r="L38" s="7">
        <v>0</v>
      </c>
      <c r="M38" s="7">
        <v>0</v>
      </c>
      <c r="N38" s="7">
        <v>0</v>
      </c>
      <c r="O38" s="43"/>
    </row>
    <row r="39" spans="1:15" s="8" customFormat="1" ht="27.75" customHeight="1" x14ac:dyDescent="0.2">
      <c r="A39" s="4">
        <v>31</v>
      </c>
      <c r="B39" s="2" t="s">
        <v>60</v>
      </c>
      <c r="C39" s="7">
        <v>99.794333333333341</v>
      </c>
      <c r="D39" s="7">
        <v>5.0226238551249072</v>
      </c>
      <c r="E39" s="41">
        <v>120</v>
      </c>
      <c r="F39" s="7">
        <v>198.9041</v>
      </c>
      <c r="G39" s="9">
        <v>8.3299999999999999E-2</v>
      </c>
      <c r="H39" s="7">
        <v>9.9960000000000004</v>
      </c>
      <c r="I39" s="9">
        <v>8.3299999999999999E-2</v>
      </c>
      <c r="J39" s="7">
        <v>9.9960000000000004</v>
      </c>
      <c r="K39" s="7">
        <v>12.581861822886584</v>
      </c>
      <c r="L39" s="7">
        <v>0</v>
      </c>
      <c r="M39" s="7">
        <v>0</v>
      </c>
      <c r="N39" s="7">
        <v>0</v>
      </c>
      <c r="O39" s="43"/>
    </row>
    <row r="40" spans="1:15" s="8" customFormat="1" ht="27.75" customHeight="1" x14ac:dyDescent="0.2">
      <c r="A40" s="4">
        <v>32</v>
      </c>
      <c r="B40" s="2" t="s">
        <v>61</v>
      </c>
      <c r="C40" s="7">
        <v>88.856666666666669</v>
      </c>
      <c r="D40" s="7">
        <v>9.8188645885761101</v>
      </c>
      <c r="E40" s="41">
        <v>231</v>
      </c>
      <c r="F40" s="7">
        <v>404.52030000000002</v>
      </c>
      <c r="G40" s="9">
        <v>7.8560000000000005E-2</v>
      </c>
      <c r="H40" s="7">
        <v>18.147360000000003</v>
      </c>
      <c r="I40" s="9">
        <v>7.8560000000000005E-2</v>
      </c>
      <c r="J40" s="7">
        <v>18.147360000000003</v>
      </c>
      <c r="K40" s="7">
        <v>22.179676581704118</v>
      </c>
      <c r="L40" s="7">
        <v>0</v>
      </c>
      <c r="M40" s="7">
        <v>0</v>
      </c>
      <c r="N40" s="7">
        <v>0</v>
      </c>
      <c r="O40" s="43"/>
    </row>
    <row r="41" spans="1:15" s="8" customFormat="1" ht="27.75" customHeight="1" x14ac:dyDescent="0.2">
      <c r="A41" s="4">
        <v>33</v>
      </c>
      <c r="B41" s="2" t="s">
        <v>62</v>
      </c>
      <c r="C41" s="7">
        <v>83.777000000000001</v>
      </c>
      <c r="D41" s="7">
        <v>10.30688672539825</v>
      </c>
      <c r="E41" s="41">
        <v>240</v>
      </c>
      <c r="F41" s="7">
        <v>458.45010000000002</v>
      </c>
      <c r="G41" s="9">
        <v>8.1320000000000003E-2</v>
      </c>
      <c r="H41" s="7">
        <v>19.5168</v>
      </c>
      <c r="I41" s="9">
        <v>8.1320000000000003E-2</v>
      </c>
      <c r="J41" s="7">
        <v>19.5168</v>
      </c>
      <c r="K41" s="7">
        <v>28.937069320815027</v>
      </c>
      <c r="L41" s="7">
        <v>0</v>
      </c>
      <c r="M41" s="7">
        <v>0</v>
      </c>
      <c r="N41" s="7">
        <v>0</v>
      </c>
      <c r="O41" s="43"/>
    </row>
    <row r="42" spans="1:15" s="8" customFormat="1" ht="27.75" customHeight="1" x14ac:dyDescent="0.2">
      <c r="A42" s="4">
        <v>34</v>
      </c>
      <c r="B42" s="2" t="s">
        <v>63</v>
      </c>
      <c r="C42" s="7">
        <v>56.015999999999998</v>
      </c>
      <c r="D42" s="7">
        <v>17.404431378082194</v>
      </c>
      <c r="E42" s="41">
        <v>520</v>
      </c>
      <c r="F42" s="7">
        <v>519.52260000000001</v>
      </c>
      <c r="G42" s="9">
        <v>7.8600000000000003E-2</v>
      </c>
      <c r="H42" s="7">
        <v>40.872</v>
      </c>
      <c r="I42" s="9">
        <v>7.8600000000000003E-2</v>
      </c>
      <c r="J42" s="7">
        <v>40.872</v>
      </c>
      <c r="K42" s="7">
        <v>36.35169040752654</v>
      </c>
      <c r="L42" s="7">
        <v>0</v>
      </c>
      <c r="M42" s="7">
        <v>0</v>
      </c>
      <c r="N42" s="7">
        <v>0</v>
      </c>
      <c r="O42" s="43"/>
    </row>
    <row r="43" spans="1:15" ht="27.75" customHeight="1" x14ac:dyDescent="0.2">
      <c r="A43" s="5" t="s">
        <v>17</v>
      </c>
      <c r="B43" s="11" t="s">
        <v>64</v>
      </c>
      <c r="C43" s="7"/>
      <c r="D43" s="7"/>
      <c r="E43" s="7"/>
      <c r="F43" s="7"/>
      <c r="G43" s="7"/>
      <c r="H43" s="7"/>
      <c r="I43" s="9"/>
      <c r="J43" s="7"/>
      <c r="K43" s="7"/>
      <c r="L43" s="7"/>
      <c r="M43" s="7"/>
      <c r="N43" s="7"/>
      <c r="O43" s="43"/>
    </row>
    <row r="44" spans="1:15" s="8" customFormat="1" ht="27.75" customHeight="1" x14ac:dyDescent="0.2">
      <c r="A44" s="4">
        <v>35</v>
      </c>
      <c r="B44" s="2" t="s">
        <v>65</v>
      </c>
      <c r="C44" s="7" t="s">
        <v>45</v>
      </c>
      <c r="D44" s="7">
        <v>40.816381278538813</v>
      </c>
      <c r="E44" s="41">
        <v>440</v>
      </c>
      <c r="F44" s="7" t="s">
        <v>45</v>
      </c>
      <c r="G44" s="9">
        <v>0.1159</v>
      </c>
      <c r="H44" s="7">
        <v>50.996000000000002</v>
      </c>
      <c r="I44" s="9">
        <v>0.1159</v>
      </c>
      <c r="J44" s="7">
        <v>50.996000000000002</v>
      </c>
      <c r="K44" s="7">
        <v>0</v>
      </c>
      <c r="L44" s="7">
        <v>0</v>
      </c>
      <c r="M44" s="7">
        <v>0</v>
      </c>
      <c r="N44" s="7">
        <v>0</v>
      </c>
      <c r="O44" s="43"/>
    </row>
    <row r="45" spans="1:15" s="8" customFormat="1" ht="27.75" customHeight="1" x14ac:dyDescent="0.2">
      <c r="A45" s="4">
        <v>36</v>
      </c>
      <c r="B45" s="2" t="s">
        <v>66</v>
      </c>
      <c r="C45" s="7" t="s">
        <v>45</v>
      </c>
      <c r="D45" s="7">
        <v>80.825225605022837</v>
      </c>
      <c r="E45" s="41">
        <v>440</v>
      </c>
      <c r="F45" s="7" t="s">
        <v>45</v>
      </c>
      <c r="G45" s="9">
        <v>0.2273</v>
      </c>
      <c r="H45" s="7">
        <v>100.012</v>
      </c>
      <c r="I45" s="9">
        <v>0.2273</v>
      </c>
      <c r="J45" s="7">
        <v>100.012</v>
      </c>
      <c r="K45" s="7">
        <v>0</v>
      </c>
      <c r="L45" s="7">
        <v>0</v>
      </c>
      <c r="M45" s="7">
        <v>0</v>
      </c>
      <c r="N45" s="7">
        <v>0</v>
      </c>
      <c r="O45" s="43"/>
    </row>
    <row r="46" spans="1:15" s="8" customFormat="1" ht="27.75" customHeight="1" x14ac:dyDescent="0.2">
      <c r="A46" s="4">
        <v>37</v>
      </c>
      <c r="B46" s="2" t="s">
        <v>67</v>
      </c>
      <c r="C46" s="7" t="s">
        <v>45</v>
      </c>
      <c r="D46" s="7">
        <v>44.181924303652977</v>
      </c>
      <c r="E46" s="41">
        <v>440</v>
      </c>
      <c r="F46" s="7" t="s">
        <v>45</v>
      </c>
      <c r="G46" s="9">
        <v>0.1041</v>
      </c>
      <c r="H46" s="7">
        <v>45.804000000000002</v>
      </c>
      <c r="I46" s="9">
        <v>0.1041</v>
      </c>
      <c r="J46" s="7">
        <v>45.804000000000002</v>
      </c>
      <c r="K46" s="7">
        <v>0</v>
      </c>
      <c r="L46" s="7">
        <v>0</v>
      </c>
      <c r="M46" s="7">
        <v>0</v>
      </c>
      <c r="N46" s="7">
        <v>0</v>
      </c>
      <c r="O46" s="43"/>
    </row>
    <row r="47" spans="1:15" ht="39" customHeight="1" x14ac:dyDescent="0.2">
      <c r="A47" s="5" t="s">
        <v>18</v>
      </c>
      <c r="B47" s="11" t="s">
        <v>68</v>
      </c>
      <c r="C47" s="7"/>
      <c r="D47" s="7"/>
      <c r="E47" s="7"/>
      <c r="F47" s="7"/>
      <c r="G47" s="7"/>
      <c r="H47" s="7"/>
      <c r="I47" s="9"/>
      <c r="J47" s="7"/>
      <c r="K47" s="7"/>
      <c r="L47" s="7"/>
      <c r="M47" s="7"/>
      <c r="N47" s="7"/>
      <c r="O47" s="43"/>
    </row>
    <row r="48" spans="1:15" s="8" customFormat="1" ht="39.75" customHeight="1" x14ac:dyDescent="0.2">
      <c r="A48" s="4">
        <v>38</v>
      </c>
      <c r="B48" s="2" t="s">
        <v>69</v>
      </c>
      <c r="C48" s="7">
        <v>102.57233333333333</v>
      </c>
      <c r="D48" s="7">
        <v>66.481015981735155</v>
      </c>
      <c r="E48" s="12">
        <v>1500</v>
      </c>
      <c r="F48" s="7">
        <v>1308.6329000000001</v>
      </c>
      <c r="G48" s="9">
        <v>0.1013</v>
      </c>
      <c r="H48" s="7">
        <v>151.94999999999999</v>
      </c>
      <c r="I48" s="9">
        <v>0.1013</v>
      </c>
      <c r="J48" s="7">
        <v>151.94999999999999</v>
      </c>
      <c r="K48" s="7">
        <v>94.172523183131133</v>
      </c>
      <c r="L48" s="7">
        <v>0</v>
      </c>
      <c r="M48" s="7">
        <v>0</v>
      </c>
      <c r="N48" s="7">
        <v>0</v>
      </c>
      <c r="O48" s="43"/>
    </row>
    <row r="49" spans="1:15" s="8" customFormat="1" ht="27.75" customHeight="1" x14ac:dyDescent="0.2">
      <c r="A49" s="4">
        <v>39</v>
      </c>
      <c r="B49" s="2" t="s">
        <v>70</v>
      </c>
      <c r="C49" s="7">
        <v>101.67133333333334</v>
      </c>
      <c r="D49" s="7">
        <v>10.361073059360729</v>
      </c>
      <c r="E49" s="12">
        <v>412.02</v>
      </c>
      <c r="F49" s="7">
        <v>686.29060000000004</v>
      </c>
      <c r="G49" s="9">
        <v>5.62E-2</v>
      </c>
      <c r="H49" s="7">
        <v>23.155524</v>
      </c>
      <c r="I49" s="9">
        <v>5.62E-2</v>
      </c>
      <c r="J49" s="7">
        <v>23.155524</v>
      </c>
      <c r="K49" s="7">
        <v>30.778847075281536</v>
      </c>
      <c r="L49" s="7">
        <v>0</v>
      </c>
      <c r="M49" s="7">
        <v>0</v>
      </c>
      <c r="N49" s="7">
        <v>0</v>
      </c>
      <c r="O49" s="43"/>
    </row>
    <row r="50" spans="1:15" s="8" customFormat="1" ht="27.75" customHeight="1" x14ac:dyDescent="0.2">
      <c r="A50" s="5" t="s">
        <v>19</v>
      </c>
      <c r="B50" s="11" t="s">
        <v>71</v>
      </c>
      <c r="C50" s="7"/>
      <c r="D50" s="7"/>
      <c r="E50" s="12"/>
      <c r="F50" s="7"/>
      <c r="G50" s="9"/>
      <c r="H50" s="7"/>
      <c r="I50" s="9"/>
      <c r="J50" s="7"/>
      <c r="K50" s="7"/>
      <c r="L50" s="7"/>
      <c r="M50" s="7"/>
      <c r="N50" s="7"/>
      <c r="O50" s="43"/>
    </row>
    <row r="51" spans="1:15" s="8" customFormat="1" ht="27.75" customHeight="1" x14ac:dyDescent="0.2">
      <c r="A51" s="4">
        <v>40</v>
      </c>
      <c r="B51" s="2" t="s">
        <v>72</v>
      </c>
      <c r="C51" s="7">
        <v>81.957333333333338</v>
      </c>
      <c r="D51" s="7">
        <v>24.581722602739728</v>
      </c>
      <c r="E51" s="12">
        <v>1000</v>
      </c>
      <c r="F51" s="7">
        <v>1291.7030999999999</v>
      </c>
      <c r="G51" s="9">
        <v>7.6999999999999999E-2</v>
      </c>
      <c r="H51" s="7">
        <v>77</v>
      </c>
      <c r="I51" s="9">
        <v>7.6999999999999999E-2</v>
      </c>
      <c r="J51" s="7">
        <v>77</v>
      </c>
      <c r="K51" s="7">
        <v>65.255565055188754</v>
      </c>
      <c r="L51" s="7">
        <v>0</v>
      </c>
      <c r="M51" s="7">
        <v>0</v>
      </c>
      <c r="N51" s="7">
        <v>0</v>
      </c>
      <c r="O51" s="43"/>
    </row>
    <row r="52" spans="1:15" s="8" customFormat="1" ht="27.75" customHeight="1" x14ac:dyDescent="0.2">
      <c r="A52" s="4">
        <v>41</v>
      </c>
      <c r="B52" s="2" t="s">
        <v>73</v>
      </c>
      <c r="C52" s="7">
        <v>69.050633333333337</v>
      </c>
      <c r="D52" s="7">
        <v>8.3844547945205488</v>
      </c>
      <c r="E52" s="12">
        <v>400</v>
      </c>
      <c r="F52" s="7">
        <v>465.52159999999998</v>
      </c>
      <c r="G52" s="9">
        <v>6.3600000000000004E-2</v>
      </c>
      <c r="H52" s="7">
        <v>25.44</v>
      </c>
      <c r="I52" s="9">
        <v>6.3600000000000004E-2</v>
      </c>
      <c r="J52" s="7">
        <v>25.44</v>
      </c>
      <c r="K52" s="7">
        <v>19.711642334277585</v>
      </c>
      <c r="L52" s="7">
        <v>0</v>
      </c>
      <c r="M52" s="7">
        <v>0</v>
      </c>
      <c r="N52" s="7">
        <v>0</v>
      </c>
      <c r="O52" s="43"/>
    </row>
    <row r="53" spans="1:15" s="8" customFormat="1" ht="27.75" customHeight="1" x14ac:dyDescent="0.2">
      <c r="A53" s="5" t="s">
        <v>20</v>
      </c>
      <c r="B53" s="11" t="s">
        <v>74</v>
      </c>
      <c r="C53" s="7"/>
      <c r="D53" s="7"/>
      <c r="E53" s="12"/>
      <c r="F53" s="7"/>
      <c r="G53" s="7"/>
      <c r="H53" s="7"/>
      <c r="I53" s="7"/>
      <c r="J53" s="7"/>
      <c r="K53" s="7"/>
      <c r="L53" s="7"/>
      <c r="M53" s="7"/>
      <c r="N53" s="7"/>
      <c r="O53" s="43"/>
    </row>
    <row r="54" spans="1:15" s="8" customFormat="1" ht="27.75" customHeight="1" x14ac:dyDescent="0.2">
      <c r="A54" s="4">
        <v>42</v>
      </c>
      <c r="B54" s="2" t="s">
        <v>75</v>
      </c>
      <c r="C54" s="7">
        <v>84.015000000000001</v>
      </c>
      <c r="D54" s="7">
        <v>174.12328767123284</v>
      </c>
      <c r="E54" s="12">
        <v>1000</v>
      </c>
      <c r="F54" s="7">
        <v>1104.1668999999999</v>
      </c>
      <c r="G54" s="9" t="s">
        <v>45</v>
      </c>
      <c r="H54" s="7">
        <v>200</v>
      </c>
      <c r="I54" s="9">
        <v>0.2</v>
      </c>
      <c r="J54" s="7">
        <v>200</v>
      </c>
      <c r="K54" s="7">
        <v>220.83338000000001</v>
      </c>
      <c r="L54" s="7">
        <v>0</v>
      </c>
      <c r="M54" s="7">
        <v>156.51</v>
      </c>
      <c r="N54" s="7">
        <v>0</v>
      </c>
      <c r="O54" s="43"/>
    </row>
    <row r="55" spans="1:15" s="8" customFormat="1" ht="27.75" customHeight="1" x14ac:dyDescent="0.2">
      <c r="A55" s="4">
        <v>43</v>
      </c>
      <c r="B55" s="2" t="s">
        <v>76</v>
      </c>
      <c r="C55" s="7">
        <v>27.41</v>
      </c>
      <c r="D55" s="7">
        <v>260.79452054794518</v>
      </c>
      <c r="E55" s="12">
        <v>1200</v>
      </c>
      <c r="F55" s="7">
        <v>1395.5482</v>
      </c>
      <c r="G55" s="9" t="s">
        <v>45</v>
      </c>
      <c r="H55" s="7">
        <v>300</v>
      </c>
      <c r="I55" s="9">
        <v>0.25</v>
      </c>
      <c r="J55" s="7">
        <v>300</v>
      </c>
      <c r="K55" s="7">
        <v>348.88705000000004</v>
      </c>
      <c r="L55" s="7">
        <v>0</v>
      </c>
      <c r="M55" s="7">
        <v>165.71</v>
      </c>
      <c r="N55" s="7">
        <v>0</v>
      </c>
      <c r="O55" s="43"/>
    </row>
    <row r="56" spans="1:15" s="8" customFormat="1" ht="27.75" customHeight="1" x14ac:dyDescent="0.2">
      <c r="A56" s="4">
        <v>44</v>
      </c>
      <c r="B56" s="2" t="s">
        <v>77</v>
      </c>
      <c r="C56" s="7">
        <v>72.424999999999997</v>
      </c>
      <c r="D56" s="7">
        <v>159.2876712328767</v>
      </c>
      <c r="E56" s="12">
        <v>500</v>
      </c>
      <c r="F56" s="7">
        <v>771.88940000000002</v>
      </c>
      <c r="G56" s="9" t="s">
        <v>45</v>
      </c>
      <c r="H56" s="7">
        <v>200</v>
      </c>
      <c r="I56" s="9">
        <v>0.4</v>
      </c>
      <c r="J56" s="7">
        <v>200</v>
      </c>
      <c r="K56" s="7">
        <v>308.75576000000001</v>
      </c>
      <c r="L56" s="7">
        <v>0</v>
      </c>
      <c r="M56" s="7">
        <v>219.98000000000002</v>
      </c>
      <c r="N56" s="7">
        <v>0</v>
      </c>
      <c r="O56" s="43"/>
    </row>
    <row r="57" spans="1:15" s="8" customFormat="1" ht="27.75" customHeight="1" x14ac:dyDescent="0.2">
      <c r="A57" s="5" t="s">
        <v>21</v>
      </c>
      <c r="B57" s="11" t="s">
        <v>78</v>
      </c>
      <c r="C57" s="7"/>
      <c r="D57" s="7"/>
      <c r="E57" s="12"/>
      <c r="F57" s="7"/>
      <c r="G57" s="7"/>
      <c r="H57" s="7"/>
      <c r="I57" s="9"/>
      <c r="J57" s="7"/>
      <c r="K57" s="7"/>
      <c r="L57" s="7"/>
      <c r="M57" s="7"/>
      <c r="N57" s="7"/>
      <c r="O57" s="43"/>
    </row>
    <row r="58" spans="1:15" s="8" customFormat="1" ht="42.75" customHeight="1" x14ac:dyDescent="0.2">
      <c r="A58" s="4">
        <v>45</v>
      </c>
      <c r="B58" s="2" t="s">
        <v>79</v>
      </c>
      <c r="C58" s="7">
        <v>75.599999999999994</v>
      </c>
      <c r="D58" s="7">
        <v>103.3971309770548</v>
      </c>
      <c r="E58" s="12">
        <v>1371</v>
      </c>
      <c r="F58" s="7">
        <v>1309.8524</v>
      </c>
      <c r="G58" s="9">
        <v>0.1</v>
      </c>
      <c r="H58" s="7">
        <v>137.1</v>
      </c>
      <c r="I58" s="9">
        <v>0.1</v>
      </c>
      <c r="J58" s="7">
        <v>137.1</v>
      </c>
      <c r="K58" s="7">
        <v>130.98524</v>
      </c>
      <c r="L58" s="7">
        <v>112.07175295442596</v>
      </c>
      <c r="M58" s="7">
        <v>131.60400000000001</v>
      </c>
      <c r="N58" s="7">
        <v>14.749090975814275</v>
      </c>
      <c r="O58" s="43"/>
    </row>
    <row r="59" spans="1:15" s="8" customFormat="1" ht="42.75" customHeight="1" x14ac:dyDescent="0.2">
      <c r="A59" s="5" t="s">
        <v>22</v>
      </c>
      <c r="B59" s="11" t="s">
        <v>80</v>
      </c>
      <c r="C59" s="7"/>
      <c r="D59" s="7"/>
      <c r="E59" s="12"/>
      <c r="F59" s="7"/>
      <c r="G59" s="9"/>
      <c r="H59" s="7"/>
      <c r="I59" s="9"/>
      <c r="J59" s="7"/>
      <c r="K59" s="7"/>
      <c r="L59" s="7"/>
      <c r="M59" s="7"/>
      <c r="N59" s="7"/>
      <c r="O59" s="43"/>
    </row>
    <row r="60" spans="1:15" s="8" customFormat="1" ht="42.75" customHeight="1" x14ac:dyDescent="0.2">
      <c r="A60" s="4">
        <v>46</v>
      </c>
      <c r="B60" s="2" t="s">
        <v>81</v>
      </c>
      <c r="C60" s="7">
        <v>79.760000000000005</v>
      </c>
      <c r="D60" s="7">
        <v>380</v>
      </c>
      <c r="E60" s="12">
        <v>4000</v>
      </c>
      <c r="F60" s="7" t="s">
        <v>45</v>
      </c>
      <c r="G60" s="9">
        <v>0.125</v>
      </c>
      <c r="H60" s="7">
        <v>475</v>
      </c>
      <c r="I60" s="9">
        <v>0.125</v>
      </c>
      <c r="J60" s="7">
        <v>475</v>
      </c>
      <c r="K60" s="7">
        <v>285.71231986130402</v>
      </c>
      <c r="L60" s="7">
        <v>0</v>
      </c>
      <c r="M60" s="7">
        <v>90.210000000000008</v>
      </c>
      <c r="N60" s="7">
        <v>0</v>
      </c>
      <c r="O60" s="43"/>
    </row>
    <row r="61" spans="1:15" s="8" customFormat="1" ht="42.75" customHeight="1" x14ac:dyDescent="0.2">
      <c r="A61" s="4">
        <v>47</v>
      </c>
      <c r="B61" s="2" t="s">
        <v>82</v>
      </c>
      <c r="C61" s="7">
        <v>90.298000000000002</v>
      </c>
      <c r="D61" s="7">
        <v>540.62779808219182</v>
      </c>
      <c r="E61" s="12">
        <v>3960</v>
      </c>
      <c r="F61" s="7" t="s">
        <v>45</v>
      </c>
      <c r="G61" s="9">
        <v>0.15</v>
      </c>
      <c r="H61" s="7">
        <v>558.36</v>
      </c>
      <c r="I61" s="9">
        <v>0.15</v>
      </c>
      <c r="J61" s="7">
        <v>558.36</v>
      </c>
      <c r="K61" s="7">
        <v>66.806154480702091</v>
      </c>
      <c r="L61" s="7">
        <v>0</v>
      </c>
      <c r="M61" s="7">
        <v>17.0259</v>
      </c>
      <c r="N61" s="7">
        <v>0</v>
      </c>
      <c r="O61" s="43"/>
    </row>
    <row r="62" spans="1:15" s="8" customFormat="1" ht="43.5" customHeight="1" x14ac:dyDescent="0.2">
      <c r="A62" s="5" t="s">
        <v>23</v>
      </c>
      <c r="B62" s="11" t="s">
        <v>83</v>
      </c>
      <c r="C62" s="7"/>
      <c r="D62" s="7"/>
      <c r="E62" s="7"/>
      <c r="F62" s="7"/>
      <c r="G62" s="7"/>
      <c r="H62" s="7"/>
      <c r="I62" s="9"/>
      <c r="J62" s="7"/>
      <c r="K62" s="7"/>
      <c r="L62" s="7"/>
      <c r="M62" s="7"/>
      <c r="N62" s="7"/>
      <c r="O62" s="43"/>
    </row>
    <row r="63" spans="1:15" s="8" customFormat="1" ht="27.75" customHeight="1" x14ac:dyDescent="0.2">
      <c r="A63" s="4">
        <v>48</v>
      </c>
      <c r="B63" s="2" t="s">
        <v>84</v>
      </c>
      <c r="C63" s="7" t="s">
        <v>45</v>
      </c>
      <c r="D63" s="7">
        <v>15.347323711767316</v>
      </c>
      <c r="E63" s="12">
        <v>1020</v>
      </c>
      <c r="F63" s="7" t="s">
        <v>45</v>
      </c>
      <c r="G63" s="9">
        <v>2.9399999999999999E-2</v>
      </c>
      <c r="H63" s="7">
        <v>29.988</v>
      </c>
      <c r="I63" s="9">
        <v>2.9399999999999999E-2</v>
      </c>
      <c r="J63" s="7">
        <v>29.988</v>
      </c>
      <c r="K63" s="7">
        <v>0</v>
      </c>
      <c r="L63" s="7">
        <v>0</v>
      </c>
      <c r="M63" s="7">
        <v>0</v>
      </c>
      <c r="N63" s="7">
        <v>0</v>
      </c>
      <c r="O63" s="43"/>
    </row>
    <row r="64" spans="1:15" s="8" customFormat="1" ht="27.75" customHeight="1" x14ac:dyDescent="0.2">
      <c r="A64" s="4">
        <v>49</v>
      </c>
      <c r="B64" s="2" t="s">
        <v>85</v>
      </c>
      <c r="C64" s="7">
        <v>92.123783329999995</v>
      </c>
      <c r="D64" s="7">
        <v>40.511141552511418</v>
      </c>
      <c r="E64" s="12">
        <v>100</v>
      </c>
      <c r="F64" s="7">
        <v>144.78</v>
      </c>
      <c r="G64" s="9">
        <v>0.88</v>
      </c>
      <c r="H64" s="7">
        <v>88</v>
      </c>
      <c r="I64" s="9">
        <v>0.88</v>
      </c>
      <c r="J64" s="7">
        <v>88</v>
      </c>
      <c r="K64" s="7">
        <v>84.202533778518941</v>
      </c>
      <c r="L64" s="7">
        <v>0</v>
      </c>
      <c r="M64" s="7">
        <v>0</v>
      </c>
      <c r="N64" s="7">
        <v>0</v>
      </c>
      <c r="O64" s="43"/>
    </row>
    <row r="65" spans="1:16" s="8" customFormat="1" ht="27.75" customHeight="1" x14ac:dyDescent="0.2">
      <c r="A65" s="4">
        <v>50</v>
      </c>
      <c r="B65" s="2" t="s">
        <v>86</v>
      </c>
      <c r="C65" s="7">
        <v>93</v>
      </c>
      <c r="D65" s="7">
        <v>94.292237442922371</v>
      </c>
      <c r="E65" s="12">
        <v>1000</v>
      </c>
      <c r="F65" s="7">
        <v>1208.3</v>
      </c>
      <c r="G65" s="9" t="s">
        <v>45</v>
      </c>
      <c r="H65" s="7">
        <v>200</v>
      </c>
      <c r="I65" s="9">
        <v>0.2</v>
      </c>
      <c r="J65" s="7">
        <v>200</v>
      </c>
      <c r="K65" s="7">
        <v>166.8116034</v>
      </c>
      <c r="L65" s="7">
        <v>0</v>
      </c>
      <c r="M65" s="7">
        <v>0</v>
      </c>
      <c r="N65" s="7">
        <v>0</v>
      </c>
      <c r="O65" s="43"/>
    </row>
    <row r="66" spans="1:16" s="8" customFormat="1" ht="37.5" customHeight="1" x14ac:dyDescent="0.2">
      <c r="A66" s="5" t="s">
        <v>24</v>
      </c>
      <c r="B66" s="11" t="s">
        <v>87</v>
      </c>
      <c r="C66" s="7"/>
      <c r="D66" s="7"/>
      <c r="E66" s="7"/>
      <c r="F66" s="7"/>
      <c r="G66" s="46"/>
      <c r="H66" s="46"/>
      <c r="I66" s="51"/>
      <c r="J66" s="46"/>
      <c r="K66" s="7"/>
      <c r="L66" s="7"/>
      <c r="M66" s="7"/>
      <c r="N66" s="7"/>
      <c r="O66" s="43"/>
      <c r="P66" s="65"/>
    </row>
    <row r="67" spans="1:16" s="8" customFormat="1" ht="37.5" customHeight="1" x14ac:dyDescent="0.2">
      <c r="A67" s="4">
        <v>51</v>
      </c>
      <c r="B67" s="48" t="s">
        <v>88</v>
      </c>
      <c r="C67" s="7">
        <v>73.680000000000007</v>
      </c>
      <c r="D67" s="7">
        <v>1740.5013698630139</v>
      </c>
      <c r="E67" s="12">
        <v>1980</v>
      </c>
      <c r="F67" s="7" t="s">
        <v>45</v>
      </c>
      <c r="G67" s="9">
        <v>1</v>
      </c>
      <c r="H67" s="7">
        <v>1841.4</v>
      </c>
      <c r="I67" s="9">
        <v>1</v>
      </c>
      <c r="J67" s="7">
        <v>1841.4</v>
      </c>
      <c r="K67" s="7">
        <v>1516.1716649193088</v>
      </c>
      <c r="L67" s="7">
        <v>8704.1150000000016</v>
      </c>
      <c r="M67" s="7">
        <v>117.17</v>
      </c>
      <c r="N67" s="7">
        <v>1019.8611545500003</v>
      </c>
      <c r="O67" s="43"/>
    </row>
    <row r="68" spans="1:16" s="8" customFormat="1" ht="37.5" customHeight="1" x14ac:dyDescent="0.2">
      <c r="A68" s="4">
        <v>52</v>
      </c>
      <c r="B68" s="48" t="s">
        <v>161</v>
      </c>
      <c r="C68" s="7"/>
      <c r="D68" s="7"/>
      <c r="E68" s="12"/>
      <c r="F68" s="7"/>
      <c r="G68" s="9"/>
      <c r="H68" s="7"/>
      <c r="I68" s="9"/>
      <c r="J68" s="7"/>
      <c r="K68" s="7"/>
      <c r="L68" s="7"/>
      <c r="M68" s="7"/>
      <c r="N68" s="7"/>
      <c r="O68" s="43"/>
    </row>
    <row r="69" spans="1:16" s="8" customFormat="1" ht="39.75" customHeight="1" x14ac:dyDescent="0.2">
      <c r="A69" s="4">
        <v>53</v>
      </c>
      <c r="B69" s="48" t="s">
        <v>89</v>
      </c>
      <c r="C69" s="7">
        <v>87.87</v>
      </c>
      <c r="D69" s="7">
        <v>1193.4246575342465</v>
      </c>
      <c r="E69" s="12">
        <v>1400</v>
      </c>
      <c r="F69" s="7" t="s">
        <v>45</v>
      </c>
      <c r="G69" s="9">
        <v>1</v>
      </c>
      <c r="H69" s="7">
        <v>1320</v>
      </c>
      <c r="I69" s="9">
        <v>1</v>
      </c>
      <c r="J69" s="7">
        <v>1320</v>
      </c>
      <c r="K69" s="7">
        <v>1247.4614349188087</v>
      </c>
      <c r="L69" s="7">
        <v>188.36699999999837</v>
      </c>
      <c r="M69" s="7">
        <v>126.59</v>
      </c>
      <c r="N69" s="7">
        <v>23.845378529999795</v>
      </c>
      <c r="O69" s="43"/>
    </row>
    <row r="70" spans="1:16" s="8" customFormat="1" ht="39.75" customHeight="1" x14ac:dyDescent="0.2">
      <c r="A70" s="4">
        <v>54</v>
      </c>
      <c r="B70" s="48" t="s">
        <v>162</v>
      </c>
      <c r="C70" s="7"/>
      <c r="D70" s="7"/>
      <c r="E70" s="12"/>
      <c r="F70" s="7"/>
      <c r="G70" s="9"/>
      <c r="H70" s="7"/>
      <c r="I70" s="9"/>
      <c r="J70" s="7"/>
      <c r="K70" s="7"/>
      <c r="L70" s="7"/>
      <c r="M70" s="7"/>
      <c r="N70" s="7"/>
      <c r="O70" s="43"/>
    </row>
    <row r="71" spans="1:16" s="8" customFormat="1" ht="39.75" customHeight="1" x14ac:dyDescent="0.2">
      <c r="A71" s="4">
        <v>55</v>
      </c>
      <c r="B71" s="48" t="s">
        <v>90</v>
      </c>
      <c r="C71" s="7">
        <v>54.189</v>
      </c>
      <c r="D71" s="7">
        <v>437.98549315068487</v>
      </c>
      <c r="E71" s="12">
        <v>540</v>
      </c>
      <c r="F71" s="7" t="s">
        <v>45</v>
      </c>
      <c r="G71" s="9">
        <v>1</v>
      </c>
      <c r="H71" s="7">
        <v>491.4</v>
      </c>
      <c r="I71" s="9">
        <v>1</v>
      </c>
      <c r="J71" s="7">
        <v>491.4</v>
      </c>
      <c r="K71" s="7">
        <v>931.45347900000002</v>
      </c>
      <c r="L71" s="7">
        <v>2534.6215439999996</v>
      </c>
      <c r="M71" s="7">
        <v>220.00000000000003</v>
      </c>
      <c r="N71" s="7">
        <v>557.61673968000002</v>
      </c>
      <c r="O71" s="43"/>
    </row>
    <row r="72" spans="1:16" s="8" customFormat="1" ht="39.75" customHeight="1" x14ac:dyDescent="0.2">
      <c r="A72" s="4">
        <v>56</v>
      </c>
      <c r="B72" s="48" t="s">
        <v>163</v>
      </c>
      <c r="C72" s="7"/>
      <c r="D72" s="7"/>
      <c r="E72" s="12"/>
      <c r="F72" s="7"/>
      <c r="G72" s="9"/>
      <c r="H72" s="7"/>
      <c r="I72" s="9"/>
      <c r="J72" s="7"/>
      <c r="K72" s="7"/>
      <c r="L72" s="7"/>
      <c r="M72" s="7"/>
      <c r="N72" s="7"/>
      <c r="O72" s="43"/>
    </row>
    <row r="73" spans="1:16" s="8" customFormat="1" ht="39.75" customHeight="1" x14ac:dyDescent="0.2">
      <c r="A73" s="5" t="s">
        <v>91</v>
      </c>
      <c r="B73" s="11" t="s">
        <v>92</v>
      </c>
      <c r="C73" s="7"/>
      <c r="D73" s="7"/>
      <c r="E73" s="7"/>
      <c r="F73" s="7"/>
      <c r="G73" s="7"/>
      <c r="H73" s="7"/>
      <c r="I73" s="7"/>
      <c r="J73" s="7"/>
      <c r="K73" s="7"/>
      <c r="L73" s="7"/>
      <c r="M73" s="7"/>
      <c r="N73" s="7"/>
      <c r="O73" s="43"/>
    </row>
    <row r="74" spans="1:16" s="8" customFormat="1" ht="27.75" customHeight="1" x14ac:dyDescent="0.2">
      <c r="A74" s="4">
        <v>57</v>
      </c>
      <c r="B74" s="2" t="s">
        <v>93</v>
      </c>
      <c r="C74" s="7"/>
      <c r="D74" s="7"/>
      <c r="E74" s="7"/>
      <c r="F74" s="7" t="s">
        <v>45</v>
      </c>
      <c r="G74" s="7"/>
      <c r="H74" s="7"/>
      <c r="I74" s="7"/>
      <c r="J74" s="7"/>
      <c r="K74" s="7">
        <v>1329.308155519743</v>
      </c>
      <c r="L74" s="7"/>
      <c r="M74" s="7"/>
      <c r="N74" s="7"/>
      <c r="O74" s="43"/>
    </row>
    <row r="75" spans="1:16" s="8" customFormat="1" ht="51" customHeight="1" x14ac:dyDescent="0.2">
      <c r="A75" s="5" t="s">
        <v>94</v>
      </c>
      <c r="B75" s="11" t="s">
        <v>115</v>
      </c>
      <c r="C75" s="7"/>
      <c r="D75" s="7"/>
      <c r="E75" s="7"/>
      <c r="F75" s="7"/>
      <c r="G75" s="7"/>
      <c r="H75" s="7"/>
      <c r="I75" s="7"/>
      <c r="J75" s="7"/>
      <c r="K75" s="7"/>
      <c r="L75" s="7"/>
      <c r="M75" s="7"/>
      <c r="N75" s="7"/>
      <c r="O75" s="43"/>
    </row>
    <row r="76" spans="1:16" s="8" customFormat="1" ht="42" customHeight="1" x14ac:dyDescent="0.2">
      <c r="A76" s="4">
        <v>58</v>
      </c>
      <c r="B76" s="45" t="s">
        <v>167</v>
      </c>
      <c r="C76" s="7"/>
      <c r="D76" s="7"/>
      <c r="E76" s="7"/>
      <c r="F76" s="7" t="s">
        <v>45</v>
      </c>
      <c r="G76" s="7"/>
      <c r="H76" s="7"/>
      <c r="I76" s="7"/>
      <c r="J76" s="7"/>
      <c r="K76" s="7">
        <v>85</v>
      </c>
      <c r="L76" s="7"/>
      <c r="M76" s="7"/>
      <c r="N76" s="7"/>
      <c r="O76" s="43"/>
    </row>
    <row r="77" spans="1:16" s="14" customFormat="1" ht="43.5" customHeight="1" x14ac:dyDescent="0.2">
      <c r="A77" s="5" t="s">
        <v>96</v>
      </c>
      <c r="B77" s="2" t="s">
        <v>156</v>
      </c>
      <c r="C77" s="7"/>
      <c r="D77" s="13">
        <v>6643.9874111209592</v>
      </c>
      <c r="E77" s="13">
        <v>41330.020000000004</v>
      </c>
      <c r="F77" s="13" t="s">
        <v>45</v>
      </c>
      <c r="G77" s="13"/>
      <c r="H77" s="13">
        <v>8001.3525840000002</v>
      </c>
      <c r="I77" s="13"/>
      <c r="J77" s="13">
        <v>8001.3525840000002</v>
      </c>
      <c r="K77" s="13">
        <v>7996.5538796143819</v>
      </c>
      <c r="L77" s="13">
        <v>14174.60121264171</v>
      </c>
      <c r="M77" s="13"/>
      <c r="N77" s="13">
        <v>1828.4365213426563</v>
      </c>
      <c r="O77" s="67"/>
    </row>
    <row r="78" spans="1:16" ht="27.75" customHeight="1" x14ac:dyDescent="0.2">
      <c r="A78" s="15"/>
      <c r="B78" s="16"/>
      <c r="C78" s="18"/>
      <c r="D78" s="18"/>
      <c r="E78" s="17"/>
      <c r="F78" s="17"/>
      <c r="G78" s="17"/>
      <c r="H78" s="17"/>
      <c r="I78" s="17"/>
      <c r="J78" s="17"/>
      <c r="K78" s="17"/>
      <c r="L78" s="17"/>
      <c r="M78" s="17"/>
      <c r="N78" s="17"/>
      <c r="O78" s="17"/>
    </row>
    <row r="79" spans="1:16" ht="27.75" customHeight="1" x14ac:dyDescent="0.2">
      <c r="A79" s="15"/>
      <c r="B79" s="18"/>
      <c r="C79" s="18"/>
      <c r="D79" s="18"/>
      <c r="E79" s="17"/>
      <c r="F79" s="17"/>
      <c r="G79" s="17"/>
      <c r="H79" s="17"/>
      <c r="I79" s="17"/>
      <c r="J79" s="32"/>
      <c r="K79" s="17"/>
      <c r="L79" s="17"/>
      <c r="M79" s="17"/>
      <c r="N79" s="17"/>
      <c r="O79" s="17"/>
    </row>
    <row r="80" spans="1:16" ht="27.75" customHeight="1" x14ac:dyDescent="0.2">
      <c r="B80" s="19"/>
      <c r="C80" s="63"/>
      <c r="D80" s="63"/>
      <c r="E80" s="19"/>
      <c r="F80" s="19"/>
      <c r="G80" s="19"/>
      <c r="H80" s="19"/>
      <c r="I80" s="19"/>
      <c r="J80" s="50"/>
      <c r="K80" s="19"/>
      <c r="L80" s="19"/>
      <c r="M80" s="19"/>
      <c r="N80" s="19"/>
      <c r="O80" s="61"/>
    </row>
    <row r="81" spans="2:15" ht="27.75" customHeight="1" x14ac:dyDescent="0.2">
      <c r="B81" s="292"/>
      <c r="C81" s="292"/>
      <c r="D81" s="292"/>
      <c r="E81" s="292"/>
      <c r="F81" s="292"/>
      <c r="G81" s="292"/>
      <c r="H81" s="292"/>
      <c r="I81" s="292"/>
      <c r="J81" s="292"/>
      <c r="K81" s="292"/>
      <c r="L81" s="292"/>
      <c r="M81" s="292"/>
      <c r="N81" s="292"/>
      <c r="O81" s="61"/>
    </row>
    <row r="82" spans="2:15" ht="27.75" customHeight="1" x14ac:dyDescent="0.2">
      <c r="B82" s="291"/>
      <c r="C82" s="62"/>
      <c r="D82" s="62"/>
      <c r="E82" s="20"/>
      <c r="F82" s="20"/>
      <c r="G82" s="20"/>
      <c r="H82" s="20"/>
      <c r="I82" s="20"/>
      <c r="J82" s="20"/>
      <c r="K82" s="20"/>
      <c r="L82" s="20"/>
      <c r="M82" s="20"/>
      <c r="N82" s="20"/>
      <c r="O82" s="20"/>
    </row>
    <row r="83" spans="2:15" ht="27.75" customHeight="1" x14ac:dyDescent="0.2">
      <c r="B83" s="291"/>
      <c r="C83" s="62"/>
      <c r="D83" s="62"/>
      <c r="E83" s="20"/>
      <c r="F83" s="20"/>
      <c r="G83" s="20"/>
      <c r="H83" s="20"/>
      <c r="I83" s="20"/>
      <c r="J83" s="20"/>
      <c r="K83" s="20"/>
      <c r="L83" s="20"/>
      <c r="M83" s="20"/>
      <c r="N83" s="20"/>
      <c r="O83" s="20"/>
    </row>
    <row r="84" spans="2:15" ht="27.75" customHeight="1" x14ac:dyDescent="0.2">
      <c r="B84" s="21"/>
      <c r="C84" s="62"/>
      <c r="D84" s="62"/>
      <c r="E84" s="20"/>
      <c r="F84" s="20"/>
      <c r="G84" s="20"/>
      <c r="H84" s="20"/>
      <c r="I84" s="20"/>
      <c r="J84" s="20"/>
      <c r="K84" s="20"/>
      <c r="L84" s="20"/>
      <c r="M84" s="20"/>
      <c r="N84" s="20"/>
      <c r="O84" s="20"/>
    </row>
    <row r="85" spans="2:15" ht="27.75" customHeight="1" x14ac:dyDescent="0.2">
      <c r="B85" s="21"/>
      <c r="C85" s="62"/>
      <c r="D85" s="62"/>
      <c r="E85" s="20"/>
      <c r="F85" s="20"/>
      <c r="G85" s="20"/>
      <c r="H85" s="20"/>
      <c r="I85" s="20"/>
      <c r="J85" s="20"/>
      <c r="K85" s="20"/>
      <c r="L85" s="20"/>
      <c r="M85" s="20"/>
      <c r="N85" s="20"/>
      <c r="O85" s="20"/>
    </row>
    <row r="86" spans="2:15" ht="27.75" customHeight="1" x14ac:dyDescent="0.2">
      <c r="B86" s="21"/>
      <c r="C86" s="62"/>
      <c r="D86" s="62"/>
      <c r="E86" s="20"/>
      <c r="F86" s="20"/>
      <c r="G86" s="20"/>
      <c r="H86" s="20"/>
      <c r="I86" s="20"/>
      <c r="J86" s="20"/>
      <c r="K86" s="20"/>
      <c r="L86" s="20"/>
      <c r="M86" s="20"/>
      <c r="N86" s="20"/>
      <c r="O86" s="20"/>
    </row>
    <row r="87" spans="2:15" ht="27.75" customHeight="1" x14ac:dyDescent="0.2">
      <c r="B87" s="21"/>
      <c r="C87" s="62"/>
      <c r="D87" s="62"/>
      <c r="E87" s="20"/>
      <c r="F87" s="20"/>
      <c r="G87" s="20"/>
      <c r="H87" s="20"/>
      <c r="I87" s="20"/>
      <c r="J87" s="20"/>
      <c r="K87" s="20"/>
      <c r="L87" s="20"/>
      <c r="M87" s="20"/>
      <c r="N87" s="20"/>
      <c r="O87" s="20"/>
    </row>
    <row r="88" spans="2:15" ht="27.75" customHeight="1" x14ac:dyDescent="0.2">
      <c r="B88" s="21"/>
      <c r="C88" s="62"/>
      <c r="D88" s="62"/>
      <c r="E88" s="20"/>
      <c r="F88" s="20"/>
      <c r="G88" s="20"/>
      <c r="H88" s="20"/>
      <c r="I88" s="20"/>
      <c r="J88" s="20"/>
      <c r="K88" s="20"/>
      <c r="L88" s="20"/>
      <c r="M88" s="20"/>
      <c r="N88" s="20"/>
      <c r="O88" s="20"/>
    </row>
    <row r="89" spans="2:15" ht="27.75" customHeight="1" x14ac:dyDescent="0.2">
      <c r="B89" s="22"/>
      <c r="C89" s="22"/>
      <c r="D89" s="22"/>
      <c r="E89" s="20"/>
      <c r="F89" s="20"/>
      <c r="G89" s="20"/>
      <c r="H89" s="20"/>
      <c r="I89" s="20"/>
      <c r="J89" s="20"/>
      <c r="K89" s="20"/>
      <c r="L89" s="20"/>
      <c r="M89" s="20"/>
      <c r="N89" s="20"/>
      <c r="O89" s="20"/>
    </row>
    <row r="90" spans="2:15" ht="27.75" customHeight="1" x14ac:dyDescent="0.2">
      <c r="B90" s="22"/>
      <c r="C90" s="22"/>
      <c r="D90" s="22"/>
      <c r="E90" s="20"/>
      <c r="F90" s="20"/>
      <c r="G90" s="20"/>
      <c r="H90" s="20"/>
      <c r="I90" s="20"/>
      <c r="J90" s="20"/>
      <c r="K90" s="20"/>
      <c r="L90" s="20"/>
      <c r="M90" s="20"/>
      <c r="N90" s="20"/>
      <c r="O90" s="20"/>
    </row>
    <row r="91" spans="2:15" ht="27.75" customHeight="1" x14ac:dyDescent="0.2">
      <c r="B91" s="22"/>
      <c r="C91" s="22"/>
      <c r="D91" s="22"/>
      <c r="E91" s="20"/>
      <c r="F91" s="20"/>
      <c r="G91" s="20"/>
      <c r="H91" s="20"/>
      <c r="I91" s="20"/>
      <c r="J91" s="20"/>
      <c r="K91" s="20"/>
      <c r="L91" s="20"/>
      <c r="M91" s="20"/>
      <c r="N91" s="20"/>
      <c r="O91" s="20"/>
    </row>
  </sheetData>
  <mergeCells count="39">
    <mergeCell ref="A6:B6"/>
    <mergeCell ref="E6:N6"/>
    <mergeCell ref="E8:E10"/>
    <mergeCell ref="G8:G10"/>
    <mergeCell ref="H8:H10"/>
    <mergeCell ref="I8:I10"/>
    <mergeCell ref="J8:J10"/>
    <mergeCell ref="F8:F10"/>
    <mergeCell ref="K8:K10"/>
    <mergeCell ref="C8:C10"/>
    <mergeCell ref="A1:N1"/>
    <mergeCell ref="A2:N2"/>
    <mergeCell ref="A3:A4"/>
    <mergeCell ref="B3:B4"/>
    <mergeCell ref="G3:H3"/>
    <mergeCell ref="I3:J3"/>
    <mergeCell ref="L3:N3"/>
    <mergeCell ref="C3:D3"/>
    <mergeCell ref="E14:E16"/>
    <mergeCell ref="G14:G16"/>
    <mergeCell ref="H14:H16"/>
    <mergeCell ref="I14:I16"/>
    <mergeCell ref="F14:F16"/>
    <mergeCell ref="C11:C13"/>
    <mergeCell ref="C14:C16"/>
    <mergeCell ref="B82:B83"/>
    <mergeCell ref="B81:N81"/>
    <mergeCell ref="G24:J24"/>
    <mergeCell ref="G26:J26"/>
    <mergeCell ref="G27:J27"/>
    <mergeCell ref="J14:J16"/>
    <mergeCell ref="J11:J13"/>
    <mergeCell ref="K11:K13"/>
    <mergeCell ref="K14:K16"/>
    <mergeCell ref="E11:E13"/>
    <mergeCell ref="G11:G13"/>
    <mergeCell ref="H11:H13"/>
    <mergeCell ref="I11:I13"/>
    <mergeCell ref="F11:F13"/>
  </mergeCells>
  <printOptions horizontalCentered="1"/>
  <pageMargins left="0.43307086614173229" right="0.70866141732283472" top="0.74803149606299213" bottom="0.74803149606299213" header="0.31496062992125984" footer="0.31496062992125984"/>
  <pageSetup paperSize="9" scale="3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F9C2E-4417-4259-B97D-857F667C2763}">
  <sheetPr>
    <pageSetUpPr fitToPage="1"/>
  </sheetPr>
  <dimension ref="A1:T90"/>
  <sheetViews>
    <sheetView view="pageBreakPreview" zoomScale="60" zoomScaleNormal="80" workbookViewId="0">
      <pane xSplit="2" ySplit="4" topLeftCell="C77" activePane="bottomRight" state="frozen"/>
      <selection activeCell="M105" sqref="M105"/>
      <selection pane="topRight" activeCell="M105" sqref="M105"/>
      <selection pane="bottomLeft" activeCell="M105" sqref="M105"/>
      <selection pane="bottomRight" activeCell="M77" sqref="M77"/>
    </sheetView>
  </sheetViews>
  <sheetFormatPr defaultRowHeight="27.75" customHeight="1" x14ac:dyDescent="0.2"/>
  <cols>
    <col min="1" max="1" width="9.5703125" style="90" customWidth="1"/>
    <col min="2" max="2" width="37.140625" style="125" customWidth="1"/>
    <col min="3" max="3" width="14.28515625" style="125" customWidth="1"/>
    <col min="4" max="4" width="18.140625" style="125" customWidth="1"/>
    <col min="5" max="5" width="15.85546875" style="90" customWidth="1"/>
    <col min="6" max="6" width="15.28515625" style="90" customWidth="1"/>
    <col min="7" max="9" width="13.28515625" style="90" customWidth="1"/>
    <col min="10" max="10" width="16.5703125" style="90" customWidth="1"/>
    <col min="11" max="11" width="13.28515625" style="90" customWidth="1"/>
    <col min="12" max="12" width="14.42578125" style="90" customWidth="1"/>
    <col min="13" max="14" width="13.28515625" style="90" customWidth="1"/>
    <col min="15" max="15" width="9.140625" style="90"/>
    <col min="16" max="16" width="26.28515625" style="90" customWidth="1"/>
    <col min="17" max="17" width="17.85546875" style="90" customWidth="1"/>
    <col min="18" max="18" width="17.140625" style="90" customWidth="1"/>
    <col min="19" max="19" width="23.28515625" style="90" customWidth="1"/>
    <col min="20" max="20" width="28.7109375" style="90" customWidth="1"/>
    <col min="21" max="16384" width="9.140625" style="90"/>
  </cols>
  <sheetData>
    <row r="1" spans="1:14" ht="34.5" customHeight="1" x14ac:dyDescent="0.2">
      <c r="A1" s="331" t="s">
        <v>0</v>
      </c>
      <c r="B1" s="331"/>
      <c r="C1" s="331"/>
      <c r="D1" s="331"/>
      <c r="E1" s="331"/>
      <c r="F1" s="331"/>
      <c r="G1" s="331"/>
      <c r="H1" s="331"/>
      <c r="I1" s="331"/>
      <c r="J1" s="331"/>
      <c r="K1" s="331"/>
      <c r="L1" s="331"/>
      <c r="M1" s="331"/>
      <c r="N1" s="331"/>
    </row>
    <row r="2" spans="1:14" ht="20.25" customHeight="1" x14ac:dyDescent="0.2">
      <c r="A2" s="332" t="s">
        <v>205</v>
      </c>
      <c r="B2" s="332"/>
      <c r="C2" s="332"/>
      <c r="D2" s="332"/>
      <c r="E2" s="332"/>
      <c r="F2" s="332"/>
      <c r="G2" s="332"/>
      <c r="H2" s="332"/>
      <c r="I2" s="332"/>
      <c r="J2" s="332"/>
      <c r="K2" s="332"/>
      <c r="L2" s="332"/>
      <c r="M2" s="332"/>
      <c r="N2" s="332"/>
    </row>
    <row r="3" spans="1:14" ht="69" customHeight="1" x14ac:dyDescent="0.2">
      <c r="A3" s="330" t="s">
        <v>1</v>
      </c>
      <c r="B3" s="330" t="s">
        <v>2</v>
      </c>
      <c r="C3" s="328" t="s">
        <v>183</v>
      </c>
      <c r="D3" s="333"/>
      <c r="E3" s="91" t="s">
        <v>3</v>
      </c>
      <c r="F3" s="72" t="s">
        <v>4</v>
      </c>
      <c r="G3" s="334" t="s">
        <v>5</v>
      </c>
      <c r="H3" s="334"/>
      <c r="I3" s="335" t="s">
        <v>6</v>
      </c>
      <c r="J3" s="336"/>
      <c r="K3" s="3" t="s">
        <v>7</v>
      </c>
      <c r="L3" s="337" t="s">
        <v>8</v>
      </c>
      <c r="M3" s="337"/>
      <c r="N3" s="337"/>
    </row>
    <row r="4" spans="1:14" ht="87" customHeight="1" x14ac:dyDescent="0.2">
      <c r="A4" s="330"/>
      <c r="B4" s="330"/>
      <c r="C4" s="92" t="s">
        <v>10</v>
      </c>
      <c r="D4" s="91" t="s">
        <v>184</v>
      </c>
      <c r="E4" s="93" t="s">
        <v>9</v>
      </c>
      <c r="F4" s="94" t="s">
        <v>11</v>
      </c>
      <c r="G4" s="93" t="s">
        <v>10</v>
      </c>
      <c r="H4" s="94" t="s">
        <v>9</v>
      </c>
      <c r="I4" s="93" t="s">
        <v>10</v>
      </c>
      <c r="J4" s="94" t="s">
        <v>9</v>
      </c>
      <c r="K4" s="95" t="s">
        <v>11</v>
      </c>
      <c r="L4" s="94" t="s">
        <v>12</v>
      </c>
      <c r="M4" s="96" t="s">
        <v>13</v>
      </c>
      <c r="N4" s="96" t="s">
        <v>14</v>
      </c>
    </row>
    <row r="5" spans="1:14" ht="36" customHeight="1" x14ac:dyDescent="0.2">
      <c r="A5" s="97" t="s">
        <v>15</v>
      </c>
      <c r="B5" s="97" t="s">
        <v>16</v>
      </c>
      <c r="C5" s="97" t="s">
        <v>17</v>
      </c>
      <c r="D5" s="97" t="s">
        <v>18</v>
      </c>
      <c r="E5" s="97" t="s">
        <v>19</v>
      </c>
      <c r="F5" s="97" t="s">
        <v>20</v>
      </c>
      <c r="G5" s="97" t="s">
        <v>21</v>
      </c>
      <c r="H5" s="97" t="s">
        <v>22</v>
      </c>
      <c r="I5" s="97" t="s">
        <v>23</v>
      </c>
      <c r="J5" s="97" t="s">
        <v>24</v>
      </c>
      <c r="K5" s="97" t="s">
        <v>25</v>
      </c>
      <c r="L5" s="97" t="s">
        <v>94</v>
      </c>
      <c r="M5" s="97" t="s">
        <v>96</v>
      </c>
      <c r="N5" s="97" t="s">
        <v>185</v>
      </c>
    </row>
    <row r="6" spans="1:14" ht="27.75" customHeight="1" x14ac:dyDescent="0.2">
      <c r="A6" s="328" t="s">
        <v>26</v>
      </c>
      <c r="B6" s="329"/>
      <c r="C6" s="98"/>
      <c r="D6" s="98"/>
      <c r="E6" s="330"/>
      <c r="F6" s="330"/>
      <c r="G6" s="330"/>
      <c r="H6" s="330"/>
      <c r="I6" s="330"/>
      <c r="J6" s="330"/>
      <c r="K6" s="330"/>
      <c r="L6" s="330"/>
      <c r="M6" s="330"/>
      <c r="N6" s="330"/>
    </row>
    <row r="7" spans="1:14" ht="27.75" customHeight="1" x14ac:dyDescent="0.2">
      <c r="A7" s="99" t="s">
        <v>15</v>
      </c>
      <c r="B7" s="6" t="s">
        <v>27</v>
      </c>
      <c r="C7" s="100"/>
      <c r="D7" s="100"/>
      <c r="E7" s="97"/>
      <c r="F7" s="97"/>
      <c r="G7" s="97"/>
      <c r="H7" s="97"/>
      <c r="I7" s="97"/>
      <c r="J7" s="97"/>
      <c r="K7" s="97"/>
      <c r="L7" s="97"/>
      <c r="M7" s="97"/>
      <c r="N7" s="97"/>
    </row>
    <row r="8" spans="1:14" s="102" customFormat="1" ht="27.75" customHeight="1" x14ac:dyDescent="0.2">
      <c r="A8" s="97">
        <v>1</v>
      </c>
      <c r="B8" s="91" t="s">
        <v>28</v>
      </c>
      <c r="C8" s="322">
        <v>94.401666666666657</v>
      </c>
      <c r="D8" s="101">
        <v>5.2223501783331301</v>
      </c>
      <c r="E8" s="319">
        <v>419</v>
      </c>
      <c r="F8" s="322">
        <v>215.18969999999999</v>
      </c>
      <c r="G8" s="325">
        <v>0.1169</v>
      </c>
      <c r="H8" s="319">
        <v>48.981100000000005</v>
      </c>
      <c r="I8" s="325">
        <v>0.1169</v>
      </c>
      <c r="J8" s="319">
        <v>48.981100000000005</v>
      </c>
      <c r="K8" s="322">
        <v>28.363437057999999</v>
      </c>
      <c r="L8" s="101">
        <v>18.925797046279257</v>
      </c>
      <c r="M8" s="101">
        <v>70.674815459065456</v>
      </c>
      <c r="N8" s="101">
        <v>1.3375772136615125</v>
      </c>
    </row>
    <row r="9" spans="1:14" s="102" customFormat="1" ht="27.75" customHeight="1" x14ac:dyDescent="0.2">
      <c r="A9" s="97">
        <v>2</v>
      </c>
      <c r="B9" s="91" t="s">
        <v>29</v>
      </c>
      <c r="C9" s="323"/>
      <c r="D9" s="101">
        <v>40.982745979166864</v>
      </c>
      <c r="E9" s="320"/>
      <c r="F9" s="323"/>
      <c r="G9" s="326"/>
      <c r="H9" s="320"/>
      <c r="I9" s="326"/>
      <c r="J9" s="320"/>
      <c r="K9" s="323"/>
      <c r="L9" s="101">
        <v>269.50253755900127</v>
      </c>
      <c r="M9" s="101">
        <v>70.674815459065456</v>
      </c>
      <c r="N9" s="101">
        <v>19.04704210773227</v>
      </c>
    </row>
    <row r="10" spans="1:14" s="102" customFormat="1" ht="27.75" customHeight="1" x14ac:dyDescent="0.2">
      <c r="A10" s="97">
        <v>3</v>
      </c>
      <c r="B10" s="91" t="s">
        <v>30</v>
      </c>
      <c r="C10" s="324"/>
      <c r="D10" s="101">
        <v>0</v>
      </c>
      <c r="E10" s="321"/>
      <c r="F10" s="324"/>
      <c r="G10" s="327"/>
      <c r="H10" s="321"/>
      <c r="I10" s="327"/>
      <c r="J10" s="321"/>
      <c r="K10" s="324"/>
      <c r="L10" s="101">
        <v>0</v>
      </c>
      <c r="M10" s="101">
        <v>70.674815459065456</v>
      </c>
      <c r="N10" s="101">
        <v>0</v>
      </c>
    </row>
    <row r="11" spans="1:14" s="102" customFormat="1" ht="27.75" customHeight="1" x14ac:dyDescent="0.2">
      <c r="A11" s="97">
        <v>4</v>
      </c>
      <c r="B11" s="91" t="s">
        <v>31</v>
      </c>
      <c r="C11" s="322">
        <v>94.149000000000001</v>
      </c>
      <c r="D11" s="101">
        <v>1.5382020110421275</v>
      </c>
      <c r="E11" s="319">
        <v>663</v>
      </c>
      <c r="F11" s="322">
        <v>304.98430000000002</v>
      </c>
      <c r="G11" s="325">
        <v>0.12520000000000001</v>
      </c>
      <c r="H11" s="319">
        <v>83.007600000000011</v>
      </c>
      <c r="I11" s="325">
        <v>0.12520000000000001</v>
      </c>
      <c r="J11" s="319">
        <v>83.007600000000011</v>
      </c>
      <c r="K11" s="322">
        <v>41.633406792999992</v>
      </c>
      <c r="L11" s="101">
        <v>5.5744440880166684</v>
      </c>
      <c r="M11" s="101">
        <v>63.318022092320227</v>
      </c>
      <c r="N11" s="101">
        <v>0.3529627739174433</v>
      </c>
    </row>
    <row r="12" spans="1:14" s="102" customFormat="1" ht="27.75" customHeight="1" x14ac:dyDescent="0.2">
      <c r="A12" s="97">
        <v>5</v>
      </c>
      <c r="B12" s="91" t="s">
        <v>32</v>
      </c>
      <c r="C12" s="323"/>
      <c r="D12" s="101">
        <v>75.957693348957889</v>
      </c>
      <c r="E12" s="320"/>
      <c r="F12" s="323"/>
      <c r="G12" s="326"/>
      <c r="H12" s="320"/>
      <c r="I12" s="326"/>
      <c r="J12" s="320"/>
      <c r="K12" s="323"/>
      <c r="L12" s="101">
        <v>499.49779146274705</v>
      </c>
      <c r="M12" s="101">
        <v>63.318022092320227</v>
      </c>
      <c r="N12" s="101">
        <v>31.627212194903379</v>
      </c>
    </row>
    <row r="13" spans="1:14" s="102" customFormat="1" ht="27.75" customHeight="1" x14ac:dyDescent="0.2">
      <c r="A13" s="97">
        <v>6</v>
      </c>
      <c r="B13" s="91" t="s">
        <v>33</v>
      </c>
      <c r="C13" s="324"/>
      <c r="D13" s="101">
        <v>0</v>
      </c>
      <c r="E13" s="321"/>
      <c r="F13" s="324"/>
      <c r="G13" s="327"/>
      <c r="H13" s="321"/>
      <c r="I13" s="327"/>
      <c r="J13" s="321"/>
      <c r="K13" s="324"/>
      <c r="L13" s="101">
        <v>0</v>
      </c>
      <c r="M13" s="101">
        <v>63.318022092320227</v>
      </c>
      <c r="N13" s="101">
        <v>0</v>
      </c>
    </row>
    <row r="14" spans="1:14" s="102" customFormat="1" ht="27.75" customHeight="1" x14ac:dyDescent="0.2">
      <c r="A14" s="97">
        <v>7</v>
      </c>
      <c r="B14" s="91" t="s">
        <v>34</v>
      </c>
      <c r="C14" s="322">
        <v>66.958666666666673</v>
      </c>
      <c r="D14" s="101">
        <v>31.308647950327661</v>
      </c>
      <c r="E14" s="319">
        <v>830</v>
      </c>
      <c r="F14" s="322">
        <v>346.76</v>
      </c>
      <c r="G14" s="325">
        <v>0.159</v>
      </c>
      <c r="H14" s="319">
        <v>131.97</v>
      </c>
      <c r="I14" s="325">
        <v>0.159</v>
      </c>
      <c r="J14" s="319">
        <v>131.97</v>
      </c>
      <c r="K14" s="322">
        <v>58.196730800000005</v>
      </c>
      <c r="L14" s="101">
        <v>98.456802140928716</v>
      </c>
      <c r="M14" s="101">
        <v>57.55262920992714</v>
      </c>
      <c r="N14" s="101">
        <v>5.6664478268120311</v>
      </c>
    </row>
    <row r="15" spans="1:14" s="102" customFormat="1" ht="27.75" customHeight="1" x14ac:dyDescent="0.2">
      <c r="A15" s="97">
        <v>8</v>
      </c>
      <c r="B15" s="91" t="s">
        <v>35</v>
      </c>
      <c r="C15" s="323"/>
      <c r="D15" s="101">
        <v>91.25683992467232</v>
      </c>
      <c r="E15" s="320"/>
      <c r="F15" s="323"/>
      <c r="G15" s="326"/>
      <c r="H15" s="320"/>
      <c r="I15" s="326"/>
      <c r="J15" s="320"/>
      <c r="K15" s="323"/>
      <c r="L15" s="101">
        <v>600.10497934464513</v>
      </c>
      <c r="M15" s="101">
        <v>57.55262920992714</v>
      </c>
      <c r="N15" s="101">
        <v>34.537619363253349</v>
      </c>
    </row>
    <row r="16" spans="1:14" s="102" customFormat="1" ht="27.75" customHeight="1" x14ac:dyDescent="0.2">
      <c r="A16" s="97">
        <v>9</v>
      </c>
      <c r="B16" s="91" t="s">
        <v>36</v>
      </c>
      <c r="C16" s="324"/>
      <c r="D16" s="101">
        <v>0</v>
      </c>
      <c r="E16" s="321"/>
      <c r="F16" s="324"/>
      <c r="G16" s="327"/>
      <c r="H16" s="321"/>
      <c r="I16" s="327"/>
      <c r="J16" s="321"/>
      <c r="K16" s="324"/>
      <c r="L16" s="101">
        <v>0</v>
      </c>
      <c r="M16" s="101">
        <v>57.55262920992714</v>
      </c>
      <c r="N16" s="101">
        <v>0</v>
      </c>
    </row>
    <row r="17" spans="1:14" s="102" customFormat="1" ht="27.75" customHeight="1" x14ac:dyDescent="0.2">
      <c r="A17" s="97">
        <v>10</v>
      </c>
      <c r="B17" s="91" t="s">
        <v>37</v>
      </c>
      <c r="C17" s="101">
        <v>87.626000000000019</v>
      </c>
      <c r="D17" s="101">
        <v>169.9521</v>
      </c>
      <c r="E17" s="103">
        <v>2000</v>
      </c>
      <c r="F17" s="101">
        <v>906.17229999999995</v>
      </c>
      <c r="G17" s="104">
        <v>0.1</v>
      </c>
      <c r="H17" s="101">
        <v>200</v>
      </c>
      <c r="I17" s="104">
        <v>0.1</v>
      </c>
      <c r="J17" s="101">
        <v>200</v>
      </c>
      <c r="K17" s="101">
        <v>95.015186229333338</v>
      </c>
      <c r="L17" s="101">
        <v>0</v>
      </c>
      <c r="M17" s="101">
        <v>65.342250528698543</v>
      </c>
      <c r="N17" s="101">
        <v>0</v>
      </c>
    </row>
    <row r="18" spans="1:14" s="102" customFormat="1" ht="27.75" customHeight="1" x14ac:dyDescent="0.2">
      <c r="A18" s="97">
        <v>11</v>
      </c>
      <c r="B18" s="91" t="s">
        <v>38</v>
      </c>
      <c r="C18" s="101">
        <v>87.256000000000014</v>
      </c>
      <c r="D18" s="101">
        <v>91.586000000000013</v>
      </c>
      <c r="E18" s="103">
        <v>1000</v>
      </c>
      <c r="F18" s="101">
        <v>578.08500000000004</v>
      </c>
      <c r="G18" s="104">
        <v>0.11</v>
      </c>
      <c r="H18" s="101">
        <v>110</v>
      </c>
      <c r="I18" s="104">
        <v>0.11</v>
      </c>
      <c r="J18" s="101">
        <v>110</v>
      </c>
      <c r="K18" s="101">
        <v>65.435368100000005</v>
      </c>
      <c r="L18" s="101">
        <v>0</v>
      </c>
      <c r="M18" s="101">
        <v>84.157460204324067</v>
      </c>
      <c r="N18" s="101">
        <v>0</v>
      </c>
    </row>
    <row r="19" spans="1:14" s="102" customFormat="1" ht="27.75" customHeight="1" x14ac:dyDescent="0.2">
      <c r="A19" s="97">
        <v>12</v>
      </c>
      <c r="B19" s="91" t="s">
        <v>39</v>
      </c>
      <c r="C19" s="101">
        <v>94.008333333333326</v>
      </c>
      <c r="D19" s="101">
        <v>89.887500000000017</v>
      </c>
      <c r="E19" s="103">
        <v>1000</v>
      </c>
      <c r="F19" s="101">
        <v>491.25119999999998</v>
      </c>
      <c r="G19" s="104">
        <v>0.10199999999999999</v>
      </c>
      <c r="H19" s="101">
        <v>102</v>
      </c>
      <c r="I19" s="104">
        <v>0.10199999999999999</v>
      </c>
      <c r="J19" s="101">
        <v>102</v>
      </c>
      <c r="K19" s="101">
        <v>51.82045158399999</v>
      </c>
      <c r="L19" s="101">
        <v>0</v>
      </c>
      <c r="M19" s="101">
        <v>70.18124933033323</v>
      </c>
      <c r="N19" s="101">
        <v>0</v>
      </c>
    </row>
    <row r="20" spans="1:14" s="102" customFormat="1" ht="27.75" customHeight="1" x14ac:dyDescent="0.2">
      <c r="A20" s="97">
        <v>13</v>
      </c>
      <c r="B20" s="91" t="s">
        <v>40</v>
      </c>
      <c r="C20" s="101">
        <v>93.816999999999993</v>
      </c>
      <c r="D20" s="101">
        <v>70.527843750000017</v>
      </c>
      <c r="E20" s="103">
        <v>1000</v>
      </c>
      <c r="F20" s="101">
        <v>1007.4636</v>
      </c>
      <c r="G20" s="104">
        <v>8.2669999999999993E-2</v>
      </c>
      <c r="H20" s="101">
        <v>82.669999999999987</v>
      </c>
      <c r="I20" s="104">
        <v>8.2669999999999993E-2</v>
      </c>
      <c r="J20" s="101">
        <v>82.669999999999987</v>
      </c>
      <c r="K20" s="101">
        <v>87.202691004000002</v>
      </c>
      <c r="L20" s="101">
        <v>0</v>
      </c>
      <c r="M20" s="101">
        <v>143.92851173256187</v>
      </c>
      <c r="N20" s="101">
        <v>0</v>
      </c>
    </row>
    <row r="21" spans="1:14" s="102" customFormat="1" ht="27.75" customHeight="1" x14ac:dyDescent="0.2">
      <c r="A21" s="97">
        <v>14</v>
      </c>
      <c r="B21" s="91" t="s">
        <v>41</v>
      </c>
      <c r="C21" s="101">
        <v>91.771666666666661</v>
      </c>
      <c r="D21" s="101">
        <v>30.789267599999999</v>
      </c>
      <c r="E21" s="103">
        <v>420</v>
      </c>
      <c r="F21" s="101">
        <v>307.60719999999998</v>
      </c>
      <c r="G21" s="104">
        <v>8.5699999999999998E-2</v>
      </c>
      <c r="H21" s="101">
        <v>35.994</v>
      </c>
      <c r="I21" s="104">
        <v>8.5699999999999998E-2</v>
      </c>
      <c r="J21" s="101">
        <v>35.994</v>
      </c>
      <c r="K21" s="101">
        <v>25.557031533333333</v>
      </c>
      <c r="L21" s="101">
        <v>179.56300864319999</v>
      </c>
      <c r="M21" s="101">
        <v>107.79399331541499</v>
      </c>
      <c r="N21" s="101">
        <v>19.355813753380907</v>
      </c>
    </row>
    <row r="22" spans="1:14" s="102" customFormat="1" ht="27.75" customHeight="1" x14ac:dyDescent="0.2">
      <c r="A22" s="97">
        <v>15</v>
      </c>
      <c r="B22" s="91" t="s">
        <v>42</v>
      </c>
      <c r="C22" s="101">
        <v>97.512999999999991</v>
      </c>
      <c r="D22" s="101">
        <v>51.663926160000003</v>
      </c>
      <c r="E22" s="103">
        <v>420</v>
      </c>
      <c r="F22" s="101">
        <v>284.66719999999998</v>
      </c>
      <c r="G22" s="104">
        <v>0.14280000000000001</v>
      </c>
      <c r="H22" s="101">
        <v>59.976000000000006</v>
      </c>
      <c r="I22" s="104">
        <v>0.14280000000000001</v>
      </c>
      <c r="J22" s="101">
        <v>59.976000000000006</v>
      </c>
      <c r="K22" s="101">
        <v>41.75688267733333</v>
      </c>
      <c r="L22" s="101">
        <v>301.30401736511999</v>
      </c>
      <c r="M22" s="101">
        <v>100.63993529430883</v>
      </c>
      <c r="N22" s="101">
        <v>30.323216811540981</v>
      </c>
    </row>
    <row r="23" spans="1:14" s="102" customFormat="1" ht="27.75" customHeight="1" x14ac:dyDescent="0.2">
      <c r="A23" s="97">
        <v>16</v>
      </c>
      <c r="B23" s="91" t="s">
        <v>43</v>
      </c>
      <c r="C23" s="101">
        <v>98.900999999999996</v>
      </c>
      <c r="D23" s="101">
        <v>14.782540499999998</v>
      </c>
      <c r="E23" s="103">
        <v>210</v>
      </c>
      <c r="F23" s="101">
        <v>191.6867</v>
      </c>
      <c r="G23" s="104">
        <v>8.1000000000000003E-2</v>
      </c>
      <c r="H23" s="101">
        <v>17.010000000000002</v>
      </c>
      <c r="I23" s="104">
        <v>8.1000000000000003E-2</v>
      </c>
      <c r="J23" s="101">
        <v>17.010000000000002</v>
      </c>
      <c r="K23" s="101">
        <v>16.259504849666669</v>
      </c>
      <c r="L23" s="101">
        <v>86.211776195999974</v>
      </c>
      <c r="M23" s="101">
        <v>134.34454628145218</v>
      </c>
      <c r="N23" s="101">
        <v>11.582081957169716</v>
      </c>
    </row>
    <row r="24" spans="1:14" s="102" customFormat="1" ht="27.75" customHeight="1" x14ac:dyDescent="0.2">
      <c r="A24" s="97">
        <v>17</v>
      </c>
      <c r="B24" s="91" t="s">
        <v>44</v>
      </c>
      <c r="C24" s="70"/>
      <c r="D24" s="101">
        <v>4.476562500000001E-2</v>
      </c>
      <c r="E24" s="103">
        <v>500</v>
      </c>
      <c r="F24" s="101" t="s">
        <v>45</v>
      </c>
      <c r="G24" s="314" t="s">
        <v>46</v>
      </c>
      <c r="H24" s="315"/>
      <c r="I24" s="315"/>
      <c r="J24" s="316"/>
      <c r="K24" s="101">
        <v>3.4437775590000011E-2</v>
      </c>
      <c r="L24" s="101">
        <v>0.16223062500000002</v>
      </c>
      <c r="M24" s="101">
        <v>0</v>
      </c>
      <c r="N24" s="101">
        <v>0</v>
      </c>
    </row>
    <row r="25" spans="1:14" s="102" customFormat="1" ht="27.75" customHeight="1" x14ac:dyDescent="0.2">
      <c r="A25" s="97">
        <v>18</v>
      </c>
      <c r="B25" s="91" t="s">
        <v>47</v>
      </c>
      <c r="C25" s="101">
        <v>91.761666666666656</v>
      </c>
      <c r="D25" s="101">
        <v>105.45046875000001</v>
      </c>
      <c r="E25" s="103">
        <v>1500</v>
      </c>
      <c r="F25" s="101">
        <v>1140.3621000000001</v>
      </c>
      <c r="G25" s="104">
        <v>8.0199999999999994E-2</v>
      </c>
      <c r="H25" s="101">
        <v>120.3</v>
      </c>
      <c r="I25" s="104">
        <v>8.0199999999999994E-2</v>
      </c>
      <c r="J25" s="101">
        <v>120.3</v>
      </c>
      <c r="K25" s="101">
        <v>91.796784699246004</v>
      </c>
      <c r="L25" s="101">
        <v>0</v>
      </c>
      <c r="M25" s="101">
        <v>108.60979320690025</v>
      </c>
      <c r="N25" s="101">
        <v>0</v>
      </c>
    </row>
    <row r="26" spans="1:14" s="102" customFormat="1" ht="27.75" customHeight="1" x14ac:dyDescent="0.2">
      <c r="A26" s="97">
        <v>19</v>
      </c>
      <c r="B26" s="91" t="s">
        <v>48</v>
      </c>
      <c r="C26" s="101">
        <v>92.237333333333325</v>
      </c>
      <c r="D26" s="101">
        <v>0.14681416750000001</v>
      </c>
      <c r="E26" s="103">
        <v>980</v>
      </c>
      <c r="F26" s="101">
        <v>1002.4637</v>
      </c>
      <c r="G26" s="314" t="s">
        <v>46</v>
      </c>
      <c r="H26" s="315"/>
      <c r="I26" s="315"/>
      <c r="J26" s="316"/>
      <c r="K26" s="101">
        <v>6.2487036575243286E-2</v>
      </c>
      <c r="L26" s="101">
        <v>0.85622022486000016</v>
      </c>
      <c r="M26" s="101">
        <v>145.36169151604923</v>
      </c>
      <c r="N26" s="101">
        <v>0.12446162019590166</v>
      </c>
    </row>
    <row r="27" spans="1:14" s="102" customFormat="1" ht="27.75" customHeight="1" x14ac:dyDescent="0.2">
      <c r="A27" s="97">
        <v>20</v>
      </c>
      <c r="B27" s="91" t="s">
        <v>49</v>
      </c>
      <c r="C27" s="101">
        <v>83.684666666666658</v>
      </c>
      <c r="D27" s="101">
        <v>0</v>
      </c>
      <c r="E27" s="103">
        <v>1500</v>
      </c>
      <c r="F27" s="101">
        <v>1723.2910999999999</v>
      </c>
      <c r="G27" s="314" t="s">
        <v>46</v>
      </c>
      <c r="H27" s="315"/>
      <c r="I27" s="315"/>
      <c r="J27" s="316"/>
      <c r="K27" s="101">
        <v>12.947660464666665</v>
      </c>
      <c r="L27" s="101">
        <v>0</v>
      </c>
      <c r="M27" s="101">
        <v>162.39659331971995</v>
      </c>
      <c r="N27" s="101">
        <v>0</v>
      </c>
    </row>
    <row r="28" spans="1:14" s="102" customFormat="1" ht="27.75" customHeight="1" x14ac:dyDescent="0.2">
      <c r="A28" s="97">
        <v>21</v>
      </c>
      <c r="B28" s="91" t="s">
        <v>190</v>
      </c>
      <c r="C28" s="101">
        <v>105.13961111111114</v>
      </c>
      <c r="D28" s="101">
        <v>26.561787879452055</v>
      </c>
      <c r="E28" s="103">
        <v>800</v>
      </c>
      <c r="F28" s="101">
        <v>1290.3714</v>
      </c>
      <c r="G28" s="104">
        <v>7.7299999999999994E-2</v>
      </c>
      <c r="H28" s="101">
        <v>61.839999999999996</v>
      </c>
      <c r="I28" s="104">
        <v>7.7299999999999994E-2</v>
      </c>
      <c r="J28" s="101">
        <v>61.839999999999996</v>
      </c>
      <c r="K28" s="101">
        <v>72.916150348439004</v>
      </c>
      <c r="L28" s="101">
        <v>0</v>
      </c>
      <c r="M28" s="101">
        <v>0</v>
      </c>
      <c r="N28" s="101">
        <v>0</v>
      </c>
    </row>
    <row r="29" spans="1:14" s="102" customFormat="1" ht="27.75" customHeight="1" x14ac:dyDescent="0.2">
      <c r="A29" s="97">
        <v>22</v>
      </c>
      <c r="B29" s="91" t="s">
        <v>159</v>
      </c>
      <c r="C29" s="101">
        <v>51.63</v>
      </c>
      <c r="D29" s="101">
        <v>38.288249999999991</v>
      </c>
      <c r="E29" s="103">
        <v>1320</v>
      </c>
      <c r="F29" s="101">
        <v>1042.5436999999999</v>
      </c>
      <c r="G29" s="104">
        <v>3.6400000000000002E-2</v>
      </c>
      <c r="H29" s="101">
        <v>48</v>
      </c>
      <c r="I29" s="104">
        <v>3.6400000000000002E-2</v>
      </c>
      <c r="J29" s="101">
        <v>48</v>
      </c>
      <c r="K29" s="101">
        <v>37.948590679999995</v>
      </c>
      <c r="L29" s="101">
        <v>138.75661799999992</v>
      </c>
      <c r="M29" s="101">
        <v>225.66686905484715</v>
      </c>
      <c r="N29" s="101">
        <v>31.31277154469943</v>
      </c>
    </row>
    <row r="30" spans="1:14" s="102" customFormat="1" ht="27.75" customHeight="1" x14ac:dyDescent="0.2">
      <c r="A30" s="97">
        <v>23</v>
      </c>
      <c r="B30" s="91" t="s">
        <v>191</v>
      </c>
      <c r="C30" s="105"/>
      <c r="D30" s="101">
        <v>29.601021369863016</v>
      </c>
      <c r="E30" s="103">
        <v>520</v>
      </c>
      <c r="F30" s="101">
        <v>1491.5299168223999</v>
      </c>
      <c r="G30" s="104">
        <v>0.1</v>
      </c>
      <c r="H30" s="101">
        <v>52</v>
      </c>
      <c r="I30" s="104">
        <v>0.1</v>
      </c>
      <c r="J30" s="101">
        <v>52</v>
      </c>
      <c r="K30" s="101">
        <v>84.746018001272716</v>
      </c>
      <c r="L30" s="101">
        <v>0</v>
      </c>
      <c r="M30" s="101">
        <v>0</v>
      </c>
      <c r="N30" s="101">
        <v>0</v>
      </c>
    </row>
    <row r="31" spans="1:14" ht="27.75" customHeight="1" x14ac:dyDescent="0.2">
      <c r="A31" s="99" t="s">
        <v>16</v>
      </c>
      <c r="B31" s="6" t="s">
        <v>51</v>
      </c>
      <c r="C31" s="100"/>
      <c r="D31" s="101"/>
      <c r="E31" s="101"/>
      <c r="F31" s="101"/>
      <c r="G31" s="101"/>
      <c r="H31" s="101"/>
      <c r="I31" s="104"/>
      <c r="J31" s="101"/>
      <c r="K31" s="101"/>
      <c r="L31" s="101"/>
      <c r="M31" s="101"/>
      <c r="N31" s="101"/>
    </row>
    <row r="32" spans="1:14" s="102" customFormat="1" ht="27.75" customHeight="1" x14ac:dyDescent="0.2">
      <c r="A32" s="97">
        <v>24</v>
      </c>
      <c r="B32" s="91" t="s">
        <v>52</v>
      </c>
      <c r="C32" s="101">
        <v>82.11399999999999</v>
      </c>
      <c r="D32" s="101">
        <v>40.952231506849309</v>
      </c>
      <c r="E32" s="103">
        <v>180</v>
      </c>
      <c r="F32" s="101">
        <v>67.865843440000006</v>
      </c>
      <c r="G32" s="104">
        <v>0.46500000000000002</v>
      </c>
      <c r="H32" s="101">
        <v>83.7</v>
      </c>
      <c r="I32" s="104">
        <v>0.46500000000000002</v>
      </c>
      <c r="J32" s="101">
        <v>83.7</v>
      </c>
      <c r="K32" s="101">
        <v>16.359357188939107</v>
      </c>
      <c r="L32" s="101">
        <v>0</v>
      </c>
      <c r="M32" s="101">
        <v>0</v>
      </c>
      <c r="N32" s="101">
        <v>0</v>
      </c>
    </row>
    <row r="33" spans="1:14" s="102" customFormat="1" ht="27.75" customHeight="1" x14ac:dyDescent="0.2">
      <c r="A33" s="97">
        <v>25</v>
      </c>
      <c r="B33" s="91" t="s">
        <v>53</v>
      </c>
      <c r="C33" s="101">
        <v>77.008333333333326</v>
      </c>
      <c r="D33" s="101">
        <v>92.649986301369893</v>
      </c>
      <c r="E33" s="103">
        <v>690</v>
      </c>
      <c r="F33" s="101">
        <v>330.62279999999998</v>
      </c>
      <c r="G33" s="104">
        <v>0.26600000000000001</v>
      </c>
      <c r="H33" s="101">
        <v>183.54000000000002</v>
      </c>
      <c r="I33" s="104">
        <v>0.26600000000000001</v>
      </c>
      <c r="J33" s="101">
        <v>183.54000000000002</v>
      </c>
      <c r="K33" s="101">
        <v>60.125613193714486</v>
      </c>
      <c r="L33" s="101">
        <v>0</v>
      </c>
      <c r="M33" s="101">
        <v>0</v>
      </c>
      <c r="N33" s="101">
        <v>0</v>
      </c>
    </row>
    <row r="34" spans="1:14" s="102" customFormat="1" ht="27.75" customHeight="1" x14ac:dyDescent="0.2">
      <c r="A34" s="97">
        <v>26</v>
      </c>
      <c r="B34" s="91" t="s">
        <v>54</v>
      </c>
      <c r="C34" s="101">
        <v>69.659666666666666</v>
      </c>
      <c r="D34" s="101">
        <v>9.162887023972603</v>
      </c>
      <c r="E34" s="103">
        <v>94</v>
      </c>
      <c r="F34" s="101">
        <v>129.61619999999999</v>
      </c>
      <c r="G34" s="104">
        <v>0.17929999999999999</v>
      </c>
      <c r="H34" s="101">
        <v>16.854199999999999</v>
      </c>
      <c r="I34" s="104">
        <v>0.17929999999999999</v>
      </c>
      <c r="J34" s="101">
        <v>16.854199999999999</v>
      </c>
      <c r="K34" s="101">
        <v>13.273325739412083</v>
      </c>
      <c r="L34" s="101">
        <v>0</v>
      </c>
      <c r="M34" s="101">
        <v>0</v>
      </c>
      <c r="N34" s="101">
        <v>0</v>
      </c>
    </row>
    <row r="35" spans="1:14" s="102" customFormat="1" ht="27.75" customHeight="1" x14ac:dyDescent="0.2">
      <c r="A35" s="97">
        <v>27</v>
      </c>
      <c r="B35" s="91" t="s">
        <v>55</v>
      </c>
      <c r="C35" s="101">
        <v>98.565333333333342</v>
      </c>
      <c r="D35" s="101">
        <v>19.149280657534241</v>
      </c>
      <c r="E35" s="103">
        <v>540</v>
      </c>
      <c r="F35" s="101">
        <v>330.29950000000002</v>
      </c>
      <c r="G35" s="104">
        <v>0.10199999999999999</v>
      </c>
      <c r="H35" s="101">
        <v>55.08</v>
      </c>
      <c r="I35" s="104">
        <v>0.10199999999999999</v>
      </c>
      <c r="J35" s="101">
        <v>55.08</v>
      </c>
      <c r="K35" s="101">
        <v>26.259986501754771</v>
      </c>
      <c r="L35" s="101">
        <v>0</v>
      </c>
      <c r="M35" s="101">
        <v>0</v>
      </c>
      <c r="N35" s="101">
        <v>0</v>
      </c>
    </row>
    <row r="36" spans="1:14" s="102" customFormat="1" ht="27.75" customHeight="1" x14ac:dyDescent="0.2">
      <c r="A36" s="97">
        <v>28</v>
      </c>
      <c r="B36" s="91" t="s">
        <v>56</v>
      </c>
      <c r="C36" s="101">
        <v>96.781000000000006</v>
      </c>
      <c r="D36" s="101">
        <v>16.91656757990868</v>
      </c>
      <c r="E36" s="103">
        <v>300</v>
      </c>
      <c r="F36" s="101">
        <v>262.0462</v>
      </c>
      <c r="G36" s="104">
        <v>0.1</v>
      </c>
      <c r="H36" s="101">
        <v>30</v>
      </c>
      <c r="I36" s="104">
        <v>0.1</v>
      </c>
      <c r="J36" s="101">
        <v>30</v>
      </c>
      <c r="K36" s="101">
        <v>18.863914207757606</v>
      </c>
      <c r="L36" s="101">
        <v>0</v>
      </c>
      <c r="M36" s="101">
        <v>0</v>
      </c>
      <c r="N36" s="101">
        <v>0</v>
      </c>
    </row>
    <row r="37" spans="1:14" s="102" customFormat="1" ht="27.75" customHeight="1" x14ac:dyDescent="0.2">
      <c r="A37" s="97">
        <v>29</v>
      </c>
      <c r="B37" s="91" t="s">
        <v>57</v>
      </c>
      <c r="C37" s="101">
        <v>81.047666666666657</v>
      </c>
      <c r="D37" s="101">
        <v>40.125065410958911</v>
      </c>
      <c r="E37" s="103">
        <v>480</v>
      </c>
      <c r="F37" s="101">
        <v>369.9203</v>
      </c>
      <c r="G37" s="104">
        <v>0.13750000000000001</v>
      </c>
      <c r="H37" s="101">
        <v>66</v>
      </c>
      <c r="I37" s="104">
        <v>0.13750000000000001</v>
      </c>
      <c r="J37" s="101">
        <v>66</v>
      </c>
      <c r="K37" s="101">
        <v>31.65242521920749</v>
      </c>
      <c r="L37" s="101">
        <v>0</v>
      </c>
      <c r="M37" s="101">
        <v>0</v>
      </c>
      <c r="N37" s="101">
        <v>0</v>
      </c>
    </row>
    <row r="38" spans="1:14" s="102" customFormat="1" ht="27.75" customHeight="1" x14ac:dyDescent="0.2">
      <c r="A38" s="97">
        <v>30</v>
      </c>
      <c r="B38" s="91" t="s">
        <v>58</v>
      </c>
      <c r="C38" s="101">
        <v>89.636666666666656</v>
      </c>
      <c r="D38" s="101">
        <v>12.797645205479451</v>
      </c>
      <c r="E38" s="103">
        <v>280</v>
      </c>
      <c r="F38" s="101">
        <v>239.75819999999999</v>
      </c>
      <c r="G38" s="104">
        <v>0.1</v>
      </c>
      <c r="H38" s="101">
        <v>28</v>
      </c>
      <c r="I38" s="104">
        <v>0.1</v>
      </c>
      <c r="J38" s="101">
        <v>28</v>
      </c>
      <c r="K38" s="101">
        <v>17.98128435016346</v>
      </c>
      <c r="L38" s="101">
        <v>0</v>
      </c>
      <c r="M38" s="101">
        <v>0</v>
      </c>
      <c r="N38" s="101">
        <v>0</v>
      </c>
    </row>
    <row r="39" spans="1:14" s="102" customFormat="1" ht="27.75" customHeight="1" x14ac:dyDescent="0.2">
      <c r="A39" s="97">
        <v>31</v>
      </c>
      <c r="B39" s="91" t="s">
        <v>59</v>
      </c>
      <c r="C39" s="101">
        <v>93.823333333333338</v>
      </c>
      <c r="D39" s="101">
        <v>17.808767671232872</v>
      </c>
      <c r="E39" s="103">
        <v>390</v>
      </c>
      <c r="F39" s="101">
        <v>911.61829999999998</v>
      </c>
      <c r="G39" s="104">
        <v>8.2799999999999999E-2</v>
      </c>
      <c r="H39" s="101">
        <v>32.292000000000002</v>
      </c>
      <c r="I39" s="104">
        <v>8.2799999999999999E-2</v>
      </c>
      <c r="J39" s="101">
        <v>32.292000000000002</v>
      </c>
      <c r="K39" s="101">
        <v>52.733358996867977</v>
      </c>
      <c r="L39" s="101">
        <v>0</v>
      </c>
      <c r="M39" s="101">
        <v>0</v>
      </c>
      <c r="N39" s="101">
        <v>0</v>
      </c>
    </row>
    <row r="40" spans="1:14" s="102" customFormat="1" ht="27.75" customHeight="1" x14ac:dyDescent="0.2">
      <c r="A40" s="97">
        <v>32</v>
      </c>
      <c r="B40" s="91" t="s">
        <v>60</v>
      </c>
      <c r="C40" s="101">
        <v>99.794333333333341</v>
      </c>
      <c r="D40" s="101">
        <v>5.0226238551249072</v>
      </c>
      <c r="E40" s="103">
        <v>120</v>
      </c>
      <c r="F40" s="101">
        <v>198.9041</v>
      </c>
      <c r="G40" s="104">
        <v>8.3299999999999999E-2</v>
      </c>
      <c r="H40" s="101">
        <v>9.9960000000000004</v>
      </c>
      <c r="I40" s="104">
        <v>8.3299999999999999E-2</v>
      </c>
      <c r="J40" s="101">
        <v>9.9960000000000004</v>
      </c>
      <c r="K40" s="101">
        <v>12.581861822886584</v>
      </c>
      <c r="L40" s="101">
        <v>0</v>
      </c>
      <c r="M40" s="101">
        <v>0</v>
      </c>
      <c r="N40" s="101">
        <v>0</v>
      </c>
    </row>
    <row r="41" spans="1:14" s="102" customFormat="1" ht="27.75" customHeight="1" x14ac:dyDescent="0.2">
      <c r="A41" s="97">
        <v>33</v>
      </c>
      <c r="B41" s="91" t="s">
        <v>61</v>
      </c>
      <c r="C41" s="101">
        <v>88.856666666666669</v>
      </c>
      <c r="D41" s="101">
        <v>9.8188645885761101</v>
      </c>
      <c r="E41" s="103">
        <v>231</v>
      </c>
      <c r="F41" s="101">
        <v>404.52030000000002</v>
      </c>
      <c r="G41" s="104">
        <v>7.8560000000000005E-2</v>
      </c>
      <c r="H41" s="101">
        <v>18.147360000000003</v>
      </c>
      <c r="I41" s="104">
        <v>7.8560000000000005E-2</v>
      </c>
      <c r="J41" s="101">
        <v>18.147360000000003</v>
      </c>
      <c r="K41" s="101">
        <v>22.179676581704118</v>
      </c>
      <c r="L41" s="101">
        <v>0</v>
      </c>
      <c r="M41" s="101">
        <v>0</v>
      </c>
      <c r="N41" s="101">
        <v>0</v>
      </c>
    </row>
    <row r="42" spans="1:14" s="102" customFormat="1" ht="27.75" customHeight="1" x14ac:dyDescent="0.2">
      <c r="A42" s="97">
        <v>34</v>
      </c>
      <c r="B42" s="91" t="s">
        <v>62</v>
      </c>
      <c r="C42" s="101">
        <v>83.777000000000001</v>
      </c>
      <c r="D42" s="101">
        <v>10.30688672539825</v>
      </c>
      <c r="E42" s="103">
        <v>240</v>
      </c>
      <c r="F42" s="101">
        <v>458.45010000000002</v>
      </c>
      <c r="G42" s="104">
        <v>8.1320000000000003E-2</v>
      </c>
      <c r="H42" s="101">
        <v>19.5168</v>
      </c>
      <c r="I42" s="104">
        <v>8.1320000000000003E-2</v>
      </c>
      <c r="J42" s="101">
        <v>19.5168</v>
      </c>
      <c r="K42" s="101">
        <v>28.937069320815027</v>
      </c>
      <c r="L42" s="101">
        <v>0</v>
      </c>
      <c r="M42" s="101">
        <v>0</v>
      </c>
      <c r="N42" s="101">
        <v>0</v>
      </c>
    </row>
    <row r="43" spans="1:14" s="102" customFormat="1" ht="27.75" customHeight="1" x14ac:dyDescent="0.2">
      <c r="A43" s="97">
        <v>35</v>
      </c>
      <c r="B43" s="91" t="s">
        <v>63</v>
      </c>
      <c r="C43" s="101">
        <v>56.015999999999998</v>
      </c>
      <c r="D43" s="101">
        <v>17.404431378082194</v>
      </c>
      <c r="E43" s="103">
        <v>520</v>
      </c>
      <c r="F43" s="101">
        <v>519.52260000000001</v>
      </c>
      <c r="G43" s="104">
        <v>7.8600000000000003E-2</v>
      </c>
      <c r="H43" s="101">
        <v>40.872</v>
      </c>
      <c r="I43" s="104">
        <v>7.8600000000000003E-2</v>
      </c>
      <c r="J43" s="101">
        <v>40.872</v>
      </c>
      <c r="K43" s="101">
        <v>36.35169040752654</v>
      </c>
      <c r="L43" s="101">
        <v>0</v>
      </c>
      <c r="M43" s="101">
        <v>0</v>
      </c>
      <c r="N43" s="101">
        <v>0</v>
      </c>
    </row>
    <row r="44" spans="1:14" s="102" customFormat="1" ht="27.75" customHeight="1" x14ac:dyDescent="0.2">
      <c r="A44" s="97">
        <v>36</v>
      </c>
      <c r="B44" s="91" t="s">
        <v>193</v>
      </c>
      <c r="C44" s="101"/>
      <c r="D44" s="101">
        <v>7.8606904109589024</v>
      </c>
      <c r="E44" s="103">
        <v>800</v>
      </c>
      <c r="F44" s="101">
        <v>519.52260000000001</v>
      </c>
      <c r="G44" s="104">
        <v>0.1</v>
      </c>
      <c r="H44" s="101">
        <v>80</v>
      </c>
      <c r="I44" s="104">
        <v>0.1</v>
      </c>
      <c r="J44" s="101">
        <v>80</v>
      </c>
      <c r="K44" s="101">
        <v>29.518329545454545</v>
      </c>
      <c r="L44" s="101">
        <v>0</v>
      </c>
      <c r="M44" s="101">
        <v>0</v>
      </c>
      <c r="N44" s="101">
        <v>0</v>
      </c>
    </row>
    <row r="45" spans="1:14" ht="27.75" customHeight="1" x14ac:dyDescent="0.2">
      <c r="A45" s="99" t="s">
        <v>17</v>
      </c>
      <c r="B45" s="11" t="s">
        <v>64</v>
      </c>
      <c r="C45" s="101"/>
      <c r="D45" s="101"/>
      <c r="E45" s="101"/>
      <c r="F45" s="101"/>
      <c r="G45" s="101"/>
      <c r="H45" s="101"/>
      <c r="I45" s="104"/>
      <c r="J45" s="101"/>
      <c r="K45" s="101"/>
      <c r="L45" s="101"/>
      <c r="M45" s="101"/>
      <c r="N45" s="101"/>
    </row>
    <row r="46" spans="1:14" s="102" customFormat="1" ht="27.75" customHeight="1" x14ac:dyDescent="0.2">
      <c r="A46" s="97">
        <v>37</v>
      </c>
      <c r="B46" s="91" t="s">
        <v>65</v>
      </c>
      <c r="C46" s="101" t="s">
        <v>45</v>
      </c>
      <c r="D46" s="101">
        <v>40.81638127853882</v>
      </c>
      <c r="E46" s="103">
        <v>440</v>
      </c>
      <c r="F46" s="101" t="s">
        <v>45</v>
      </c>
      <c r="G46" s="104">
        <v>0.1159</v>
      </c>
      <c r="H46" s="101">
        <v>50.996000000000002</v>
      </c>
      <c r="I46" s="104">
        <v>0.1159</v>
      </c>
      <c r="J46" s="101">
        <v>50.996000000000002</v>
      </c>
      <c r="K46" s="101">
        <v>0</v>
      </c>
      <c r="L46" s="101">
        <v>0</v>
      </c>
      <c r="M46" s="101">
        <v>0</v>
      </c>
      <c r="N46" s="101">
        <v>0</v>
      </c>
    </row>
    <row r="47" spans="1:14" s="102" customFormat="1" ht="27.75" customHeight="1" x14ac:dyDescent="0.2">
      <c r="A47" s="97">
        <v>38</v>
      </c>
      <c r="B47" s="91" t="s">
        <v>66</v>
      </c>
      <c r="C47" s="101" t="s">
        <v>45</v>
      </c>
      <c r="D47" s="101">
        <v>80.825225605022837</v>
      </c>
      <c r="E47" s="103">
        <v>440</v>
      </c>
      <c r="F47" s="101" t="s">
        <v>45</v>
      </c>
      <c r="G47" s="104">
        <v>0.2273</v>
      </c>
      <c r="H47" s="101">
        <v>100.012</v>
      </c>
      <c r="I47" s="104">
        <v>0.2273</v>
      </c>
      <c r="J47" s="101">
        <v>100.012</v>
      </c>
      <c r="K47" s="101">
        <v>0</v>
      </c>
      <c r="L47" s="101">
        <v>0</v>
      </c>
      <c r="M47" s="101">
        <v>0</v>
      </c>
      <c r="N47" s="101">
        <v>0</v>
      </c>
    </row>
    <row r="48" spans="1:14" s="102" customFormat="1" ht="27.75" customHeight="1" x14ac:dyDescent="0.2">
      <c r="A48" s="97">
        <v>39</v>
      </c>
      <c r="B48" s="91" t="s">
        <v>67</v>
      </c>
      <c r="C48" s="101" t="s">
        <v>45</v>
      </c>
      <c r="D48" s="101">
        <v>44.181924303652977</v>
      </c>
      <c r="E48" s="103">
        <v>440</v>
      </c>
      <c r="F48" s="101" t="s">
        <v>45</v>
      </c>
      <c r="G48" s="104">
        <v>0.1041</v>
      </c>
      <c r="H48" s="101">
        <v>45.804000000000002</v>
      </c>
      <c r="I48" s="104">
        <v>0.1041</v>
      </c>
      <c r="J48" s="101">
        <v>45.804000000000002</v>
      </c>
      <c r="K48" s="101">
        <v>0</v>
      </c>
      <c r="L48" s="101">
        <v>0</v>
      </c>
      <c r="M48" s="101">
        <v>0</v>
      </c>
      <c r="N48" s="101">
        <v>0</v>
      </c>
    </row>
    <row r="49" spans="1:14" ht="39" customHeight="1" x14ac:dyDescent="0.2">
      <c r="A49" s="99" t="s">
        <v>18</v>
      </c>
      <c r="B49" s="11" t="s">
        <v>68</v>
      </c>
      <c r="C49" s="101"/>
      <c r="D49" s="101"/>
      <c r="E49" s="101"/>
      <c r="F49" s="101"/>
      <c r="G49" s="101"/>
      <c r="H49" s="101"/>
      <c r="I49" s="104"/>
      <c r="J49" s="101"/>
      <c r="K49" s="101"/>
      <c r="L49" s="101"/>
      <c r="M49" s="101"/>
      <c r="N49" s="101"/>
    </row>
    <row r="50" spans="1:14" s="102" customFormat="1" ht="39.75" customHeight="1" x14ac:dyDescent="0.2">
      <c r="A50" s="97">
        <v>40</v>
      </c>
      <c r="B50" s="91" t="s">
        <v>69</v>
      </c>
      <c r="C50" s="101">
        <v>102.57233333333333</v>
      </c>
      <c r="D50" s="101">
        <v>66.481015981735155</v>
      </c>
      <c r="E50" s="107">
        <v>1500</v>
      </c>
      <c r="F50" s="101">
        <v>1308.6329000000001</v>
      </c>
      <c r="G50" s="104">
        <v>0.1013</v>
      </c>
      <c r="H50" s="101">
        <v>151.94999999999999</v>
      </c>
      <c r="I50" s="104">
        <v>0.1013</v>
      </c>
      <c r="J50" s="101">
        <v>151.94999999999999</v>
      </c>
      <c r="K50" s="101">
        <v>94.172523183131133</v>
      </c>
      <c r="L50" s="101">
        <v>0</v>
      </c>
      <c r="M50" s="101">
        <v>0</v>
      </c>
      <c r="N50" s="101">
        <v>0</v>
      </c>
    </row>
    <row r="51" spans="1:14" s="102" customFormat="1" ht="27.75" customHeight="1" x14ac:dyDescent="0.2">
      <c r="A51" s="97">
        <v>41</v>
      </c>
      <c r="B51" s="91" t="s">
        <v>70</v>
      </c>
      <c r="C51" s="101">
        <v>101.67133333333334</v>
      </c>
      <c r="D51" s="101">
        <v>10.361073059360729</v>
      </c>
      <c r="E51" s="107">
        <v>412.02</v>
      </c>
      <c r="F51" s="101">
        <v>686.29060000000004</v>
      </c>
      <c r="G51" s="104">
        <v>5.62E-2</v>
      </c>
      <c r="H51" s="101">
        <v>23.155524</v>
      </c>
      <c r="I51" s="104">
        <v>5.62E-2</v>
      </c>
      <c r="J51" s="101">
        <v>23.155524</v>
      </c>
      <c r="K51" s="101">
        <v>30.778847075281536</v>
      </c>
      <c r="L51" s="101">
        <v>0</v>
      </c>
      <c r="M51" s="101">
        <v>0</v>
      </c>
      <c r="N51" s="101">
        <v>0</v>
      </c>
    </row>
    <row r="52" spans="1:14" s="102" customFormat="1" ht="27.75" customHeight="1" x14ac:dyDescent="0.2">
      <c r="A52" s="99" t="s">
        <v>19</v>
      </c>
      <c r="B52" s="11" t="s">
        <v>71</v>
      </c>
      <c r="C52" s="101"/>
      <c r="D52" s="101"/>
      <c r="E52" s="107"/>
      <c r="F52" s="101"/>
      <c r="G52" s="104"/>
      <c r="H52" s="101"/>
      <c r="I52" s="104"/>
      <c r="J52" s="101"/>
      <c r="K52" s="101"/>
      <c r="L52" s="101"/>
      <c r="M52" s="101"/>
      <c r="N52" s="101"/>
    </row>
    <row r="53" spans="1:14" s="102" customFormat="1" ht="27.75" customHeight="1" x14ac:dyDescent="0.2">
      <c r="A53" s="97">
        <v>42</v>
      </c>
      <c r="B53" s="91" t="s">
        <v>72</v>
      </c>
      <c r="C53" s="101">
        <v>81.957333333333338</v>
      </c>
      <c r="D53" s="101">
        <v>24.581722602739728</v>
      </c>
      <c r="E53" s="107">
        <v>1000</v>
      </c>
      <c r="F53" s="101">
        <v>1291.7030999999999</v>
      </c>
      <c r="G53" s="104">
        <v>7.6999999999999999E-2</v>
      </c>
      <c r="H53" s="101">
        <v>77</v>
      </c>
      <c r="I53" s="104">
        <v>7.6999999999999999E-2</v>
      </c>
      <c r="J53" s="101">
        <v>77</v>
      </c>
      <c r="K53" s="101">
        <v>65.255565055188754</v>
      </c>
      <c r="L53" s="101">
        <v>0</v>
      </c>
      <c r="M53" s="101">
        <v>0</v>
      </c>
      <c r="N53" s="101">
        <v>0</v>
      </c>
    </row>
    <row r="54" spans="1:14" s="102" customFormat="1" ht="27.75" customHeight="1" x14ac:dyDescent="0.2">
      <c r="A54" s="97">
        <v>43</v>
      </c>
      <c r="B54" s="91" t="s">
        <v>73</v>
      </c>
      <c r="C54" s="101">
        <v>69.050633333333337</v>
      </c>
      <c r="D54" s="101">
        <v>8.3844547945205488</v>
      </c>
      <c r="E54" s="107">
        <v>400</v>
      </c>
      <c r="F54" s="101">
        <v>465.52159999999998</v>
      </c>
      <c r="G54" s="104">
        <v>6.3600000000000004E-2</v>
      </c>
      <c r="H54" s="101">
        <v>25.44</v>
      </c>
      <c r="I54" s="104">
        <v>6.3600000000000004E-2</v>
      </c>
      <c r="J54" s="101">
        <v>25.44</v>
      </c>
      <c r="K54" s="101">
        <v>19.711642334277585</v>
      </c>
      <c r="L54" s="101">
        <v>0</v>
      </c>
      <c r="M54" s="101">
        <v>0</v>
      </c>
      <c r="N54" s="101">
        <v>0</v>
      </c>
    </row>
    <row r="55" spans="1:14" s="102" customFormat="1" ht="27.75" customHeight="1" x14ac:dyDescent="0.2">
      <c r="A55" s="99" t="s">
        <v>20</v>
      </c>
      <c r="B55" s="11" t="s">
        <v>74</v>
      </c>
      <c r="C55" s="101"/>
      <c r="D55" s="101"/>
      <c r="E55" s="107"/>
      <c r="F55" s="101"/>
      <c r="G55" s="101"/>
      <c r="H55" s="101"/>
      <c r="I55" s="101"/>
      <c r="J55" s="101"/>
      <c r="K55" s="101"/>
      <c r="L55" s="101"/>
      <c r="M55" s="101"/>
      <c r="N55" s="101"/>
    </row>
    <row r="56" spans="1:14" s="102" customFormat="1" ht="27.75" customHeight="1" x14ac:dyDescent="0.2">
      <c r="A56" s="97">
        <v>44</v>
      </c>
      <c r="B56" s="91" t="s">
        <v>75</v>
      </c>
      <c r="C56" s="101">
        <v>84.015000000000001</v>
      </c>
      <c r="D56" s="101">
        <v>181.93150684931504</v>
      </c>
      <c r="E56" s="107">
        <v>1000</v>
      </c>
      <c r="F56" s="101">
        <v>1104.1668999999999</v>
      </c>
      <c r="G56" s="104" t="s">
        <v>45</v>
      </c>
      <c r="H56" s="101">
        <v>200</v>
      </c>
      <c r="I56" s="104">
        <v>0.2</v>
      </c>
      <c r="J56" s="101">
        <v>200</v>
      </c>
      <c r="K56" s="101">
        <v>220.83338000000001</v>
      </c>
      <c r="L56" s="101">
        <v>0</v>
      </c>
      <c r="M56" s="101">
        <v>156.51</v>
      </c>
      <c r="N56" s="101">
        <v>0</v>
      </c>
    </row>
    <row r="57" spans="1:14" s="102" customFormat="1" ht="27.75" customHeight="1" x14ac:dyDescent="0.2">
      <c r="A57" s="97">
        <v>45</v>
      </c>
      <c r="B57" s="91" t="s">
        <v>76</v>
      </c>
      <c r="C57" s="101">
        <v>27.41</v>
      </c>
      <c r="D57" s="101">
        <v>274.06849315068496</v>
      </c>
      <c r="E57" s="107">
        <v>1200</v>
      </c>
      <c r="F57" s="101">
        <v>1395.5482</v>
      </c>
      <c r="G57" s="104" t="s">
        <v>45</v>
      </c>
      <c r="H57" s="101">
        <v>300</v>
      </c>
      <c r="I57" s="104">
        <v>0.25</v>
      </c>
      <c r="J57" s="101">
        <v>300</v>
      </c>
      <c r="K57" s="101">
        <v>348.88705000000004</v>
      </c>
      <c r="L57" s="101">
        <v>0</v>
      </c>
      <c r="M57" s="101">
        <v>165.71</v>
      </c>
      <c r="N57" s="101">
        <v>0</v>
      </c>
    </row>
    <row r="58" spans="1:14" s="102" customFormat="1" ht="27.75" customHeight="1" x14ac:dyDescent="0.2">
      <c r="A58" s="97">
        <v>46</v>
      </c>
      <c r="B58" s="91" t="s">
        <v>77</v>
      </c>
      <c r="C58" s="101">
        <v>72.424999999999997</v>
      </c>
      <c r="D58" s="101">
        <v>189.99999999999997</v>
      </c>
      <c r="E58" s="107">
        <v>500</v>
      </c>
      <c r="F58" s="101">
        <v>771.88940000000002</v>
      </c>
      <c r="G58" s="104" t="s">
        <v>45</v>
      </c>
      <c r="H58" s="101">
        <v>200</v>
      </c>
      <c r="I58" s="104">
        <v>0.4</v>
      </c>
      <c r="J58" s="101">
        <v>200</v>
      </c>
      <c r="K58" s="101">
        <v>308.75576000000001</v>
      </c>
      <c r="L58" s="101">
        <v>0</v>
      </c>
      <c r="M58" s="101">
        <v>219.98000000000002</v>
      </c>
      <c r="N58" s="101">
        <v>0</v>
      </c>
    </row>
    <row r="59" spans="1:14" s="102" customFormat="1" ht="27.75" customHeight="1" x14ac:dyDescent="0.2">
      <c r="A59" s="99" t="s">
        <v>21</v>
      </c>
      <c r="B59" s="11" t="s">
        <v>78</v>
      </c>
      <c r="C59" s="101"/>
      <c r="D59" s="101"/>
      <c r="E59" s="107"/>
      <c r="F59" s="101"/>
      <c r="G59" s="101"/>
      <c r="H59" s="101"/>
      <c r="I59" s="104"/>
      <c r="J59" s="101"/>
      <c r="K59" s="101"/>
      <c r="L59" s="101"/>
      <c r="M59" s="101"/>
      <c r="N59" s="101"/>
    </row>
    <row r="60" spans="1:14" s="102" customFormat="1" ht="42.75" customHeight="1" x14ac:dyDescent="0.2">
      <c r="A60" s="97">
        <v>47</v>
      </c>
      <c r="B60" s="91" t="s">
        <v>79</v>
      </c>
      <c r="C60" s="101">
        <v>75.599999999999994</v>
      </c>
      <c r="D60" s="101">
        <v>103.3971309770548</v>
      </c>
      <c r="E60" s="107">
        <v>1371</v>
      </c>
      <c r="F60" s="101">
        <v>1309.8524</v>
      </c>
      <c r="G60" s="104">
        <v>0.1</v>
      </c>
      <c r="H60" s="101">
        <v>137.1</v>
      </c>
      <c r="I60" s="104">
        <v>0.1</v>
      </c>
      <c r="J60" s="101">
        <v>137.1</v>
      </c>
      <c r="K60" s="101">
        <v>130.98524</v>
      </c>
      <c r="L60" s="101">
        <v>190.96042049304356</v>
      </c>
      <c r="M60" s="101">
        <v>131.60400000000001</v>
      </c>
      <c r="N60" s="101">
        <v>25.131155178566505</v>
      </c>
    </row>
    <row r="61" spans="1:14" s="102" customFormat="1" ht="42.75" customHeight="1" x14ac:dyDescent="0.2">
      <c r="A61" s="99" t="s">
        <v>22</v>
      </c>
      <c r="B61" s="11" t="s">
        <v>80</v>
      </c>
      <c r="C61" s="101"/>
      <c r="D61" s="101"/>
      <c r="E61" s="107"/>
      <c r="F61" s="101"/>
      <c r="G61" s="104"/>
      <c r="H61" s="101"/>
      <c r="I61" s="104"/>
      <c r="J61" s="101"/>
      <c r="K61" s="101"/>
      <c r="L61" s="101"/>
      <c r="M61" s="101"/>
      <c r="N61" s="101"/>
    </row>
    <row r="62" spans="1:14" s="102" customFormat="1" ht="42.75" customHeight="1" x14ac:dyDescent="0.2">
      <c r="A62" s="97">
        <v>48</v>
      </c>
      <c r="B62" s="91" t="s">
        <v>81</v>
      </c>
      <c r="C62" s="101">
        <v>79.760000000000005</v>
      </c>
      <c r="D62" s="101">
        <v>379.99999999999994</v>
      </c>
      <c r="E62" s="107">
        <v>4000</v>
      </c>
      <c r="F62" s="101" t="s">
        <v>45</v>
      </c>
      <c r="G62" s="104">
        <v>0.125</v>
      </c>
      <c r="H62" s="101">
        <v>475</v>
      </c>
      <c r="I62" s="104">
        <v>0.125</v>
      </c>
      <c r="J62" s="101">
        <v>475</v>
      </c>
      <c r="K62" s="101">
        <v>285.71231986130402</v>
      </c>
      <c r="L62" s="101">
        <v>0</v>
      </c>
      <c r="M62" s="101">
        <v>90.210000000000008</v>
      </c>
      <c r="N62" s="101">
        <v>0</v>
      </c>
    </row>
    <row r="63" spans="1:14" s="102" customFormat="1" ht="42.75" customHeight="1" x14ac:dyDescent="0.2">
      <c r="A63" s="97">
        <v>49</v>
      </c>
      <c r="B63" s="91" t="s">
        <v>82</v>
      </c>
      <c r="C63" s="101">
        <v>90.298000000000002</v>
      </c>
      <c r="D63" s="101">
        <v>538.01606958904108</v>
      </c>
      <c r="E63" s="107">
        <v>3960</v>
      </c>
      <c r="F63" s="101" t="s">
        <v>45</v>
      </c>
      <c r="G63" s="104">
        <v>0.15</v>
      </c>
      <c r="H63" s="101">
        <v>558.36</v>
      </c>
      <c r="I63" s="104">
        <v>0.15</v>
      </c>
      <c r="J63" s="101">
        <v>558.36</v>
      </c>
      <c r="K63" s="101">
        <v>66.806154480702091</v>
      </c>
      <c r="L63" s="101">
        <v>0</v>
      </c>
      <c r="M63" s="101">
        <v>17.0259</v>
      </c>
      <c r="N63" s="101">
        <v>0</v>
      </c>
    </row>
    <row r="64" spans="1:14" s="102" customFormat="1" ht="43.5" customHeight="1" x14ac:dyDescent="0.2">
      <c r="A64" s="99" t="s">
        <v>23</v>
      </c>
      <c r="B64" s="11" t="s">
        <v>83</v>
      </c>
      <c r="C64" s="101"/>
      <c r="D64" s="101"/>
      <c r="E64" s="101"/>
      <c r="F64" s="101"/>
      <c r="G64" s="101"/>
      <c r="H64" s="101"/>
      <c r="I64" s="104"/>
      <c r="J64" s="101"/>
      <c r="K64" s="101"/>
      <c r="L64" s="101"/>
      <c r="M64" s="101"/>
      <c r="N64" s="101"/>
    </row>
    <row r="65" spans="1:20" s="102" customFormat="1" ht="27.75" customHeight="1" x14ac:dyDescent="0.2">
      <c r="A65" s="97">
        <v>50</v>
      </c>
      <c r="B65" s="91" t="s">
        <v>84</v>
      </c>
      <c r="C65" s="101" t="s">
        <v>45</v>
      </c>
      <c r="D65" s="101">
        <v>15.347323711767316</v>
      </c>
      <c r="E65" s="107">
        <v>1020</v>
      </c>
      <c r="F65" s="101" t="s">
        <v>45</v>
      </c>
      <c r="G65" s="104">
        <v>2.9399999999999999E-2</v>
      </c>
      <c r="H65" s="101">
        <v>29.988</v>
      </c>
      <c r="I65" s="104">
        <v>2.9399999999999999E-2</v>
      </c>
      <c r="J65" s="101">
        <v>29.988</v>
      </c>
      <c r="K65" s="101">
        <v>0</v>
      </c>
      <c r="L65" s="101">
        <v>0</v>
      </c>
      <c r="M65" s="101">
        <v>0</v>
      </c>
      <c r="N65" s="101">
        <v>0</v>
      </c>
    </row>
    <row r="66" spans="1:20" s="102" customFormat="1" ht="27.75" customHeight="1" x14ac:dyDescent="0.2">
      <c r="A66" s="97">
        <v>51</v>
      </c>
      <c r="B66" s="91" t="s">
        <v>85</v>
      </c>
      <c r="C66" s="101">
        <v>92.123783329999995</v>
      </c>
      <c r="D66" s="101">
        <v>40.511141552511418</v>
      </c>
      <c r="E66" s="107">
        <v>100</v>
      </c>
      <c r="F66" s="101">
        <v>144.78</v>
      </c>
      <c r="G66" s="104">
        <v>0.88</v>
      </c>
      <c r="H66" s="101">
        <v>88</v>
      </c>
      <c r="I66" s="104">
        <v>0.88</v>
      </c>
      <c r="J66" s="101">
        <v>88</v>
      </c>
      <c r="K66" s="101">
        <v>84.202533778518941</v>
      </c>
      <c r="L66" s="101">
        <v>0</v>
      </c>
      <c r="M66" s="101">
        <v>0</v>
      </c>
      <c r="N66" s="101">
        <v>0</v>
      </c>
    </row>
    <row r="67" spans="1:20" s="102" customFormat="1" ht="27.75" customHeight="1" x14ac:dyDescent="0.2">
      <c r="A67" s="97">
        <v>52</v>
      </c>
      <c r="B67" s="91" t="s">
        <v>86</v>
      </c>
      <c r="C67" s="101">
        <v>93</v>
      </c>
      <c r="D67" s="101">
        <v>94.292237442922371</v>
      </c>
      <c r="E67" s="107">
        <v>1000</v>
      </c>
      <c r="F67" s="101">
        <v>1208.3</v>
      </c>
      <c r="G67" s="104" t="s">
        <v>45</v>
      </c>
      <c r="H67" s="101">
        <v>200</v>
      </c>
      <c r="I67" s="104">
        <v>0.2</v>
      </c>
      <c r="J67" s="101">
        <v>200</v>
      </c>
      <c r="K67" s="101">
        <v>166.8116034</v>
      </c>
      <c r="L67" s="101">
        <v>0</v>
      </c>
      <c r="M67" s="101">
        <v>0</v>
      </c>
      <c r="N67" s="101">
        <v>0</v>
      </c>
    </row>
    <row r="68" spans="1:20" s="102" customFormat="1" ht="37.5" customHeight="1" x14ac:dyDescent="0.2">
      <c r="A68" s="99" t="s">
        <v>24</v>
      </c>
      <c r="B68" s="11" t="s">
        <v>87</v>
      </c>
      <c r="C68" s="101"/>
      <c r="D68" s="101"/>
      <c r="E68" s="101"/>
      <c r="F68" s="101"/>
      <c r="G68" s="108"/>
      <c r="H68" s="108"/>
      <c r="I68" s="109"/>
      <c r="J68" s="108"/>
      <c r="K68" s="101"/>
      <c r="L68" s="101"/>
      <c r="M68" s="101"/>
      <c r="N68" s="101"/>
      <c r="P68" s="110"/>
      <c r="R68" s="110"/>
    </row>
    <row r="69" spans="1:20" s="102" customFormat="1" ht="37.5" customHeight="1" x14ac:dyDescent="0.2">
      <c r="A69" s="97">
        <v>53</v>
      </c>
      <c r="B69" s="91" t="s">
        <v>88</v>
      </c>
      <c r="C69" s="101">
        <v>73.680000000000007</v>
      </c>
      <c r="D69" s="101">
        <v>1802.1336164383563</v>
      </c>
      <c r="E69" s="107">
        <v>1980</v>
      </c>
      <c r="F69" s="101" t="s">
        <v>45</v>
      </c>
      <c r="G69" s="104">
        <v>1</v>
      </c>
      <c r="H69" s="101">
        <v>1841.4</v>
      </c>
      <c r="I69" s="104">
        <v>1</v>
      </c>
      <c r="J69" s="101">
        <v>1841.4</v>
      </c>
      <c r="K69" s="101">
        <v>1516.1716649193088</v>
      </c>
      <c r="L69" s="101">
        <v>8725.1312800000014</v>
      </c>
      <c r="M69" s="101">
        <v>117.17</v>
      </c>
      <c r="N69" s="101">
        <v>1022.3236320776002</v>
      </c>
      <c r="Q69" s="112"/>
      <c r="R69" s="113"/>
      <c r="S69" s="113"/>
      <c r="T69" s="112"/>
    </row>
    <row r="70" spans="1:20" s="102" customFormat="1" ht="37.5" customHeight="1" x14ac:dyDescent="0.2">
      <c r="A70" s="97">
        <v>54</v>
      </c>
      <c r="B70" s="91" t="s">
        <v>161</v>
      </c>
      <c r="C70" s="101"/>
      <c r="D70" s="101"/>
      <c r="E70" s="107"/>
      <c r="F70" s="101"/>
      <c r="G70" s="104"/>
      <c r="H70" s="101"/>
      <c r="I70" s="104"/>
      <c r="J70" s="101"/>
      <c r="K70" s="101"/>
      <c r="L70" s="101"/>
      <c r="M70" s="101"/>
      <c r="N70" s="101"/>
      <c r="R70" s="113"/>
      <c r="T70" s="112"/>
    </row>
    <row r="71" spans="1:20" s="102" customFormat="1" ht="39.75" customHeight="1" x14ac:dyDescent="0.2">
      <c r="A71" s="97">
        <v>55</v>
      </c>
      <c r="B71" s="91" t="s">
        <v>89</v>
      </c>
      <c r="C71" s="101">
        <v>87.87</v>
      </c>
      <c r="D71" s="101">
        <v>1265.753424657534</v>
      </c>
      <c r="E71" s="107">
        <v>1400</v>
      </c>
      <c r="F71" s="101" t="s">
        <v>45</v>
      </c>
      <c r="G71" s="104">
        <v>1</v>
      </c>
      <c r="H71" s="101">
        <v>1320</v>
      </c>
      <c r="I71" s="104">
        <v>1</v>
      </c>
      <c r="J71" s="101">
        <v>1320</v>
      </c>
      <c r="K71" s="101">
        <v>1247.4614349188087</v>
      </c>
      <c r="L71" s="101">
        <v>305.84999999999854</v>
      </c>
      <c r="M71" s="101">
        <v>126.59</v>
      </c>
      <c r="N71" s="101">
        <v>38.717551499999821</v>
      </c>
      <c r="Q71" s="112"/>
      <c r="R71" s="113"/>
      <c r="S71" s="113"/>
      <c r="T71" s="112"/>
    </row>
    <row r="72" spans="1:20" s="102" customFormat="1" ht="39.75" customHeight="1" x14ac:dyDescent="0.2">
      <c r="A72" s="97">
        <v>56</v>
      </c>
      <c r="B72" s="91" t="s">
        <v>162</v>
      </c>
      <c r="C72" s="101"/>
      <c r="D72" s="101"/>
      <c r="E72" s="107"/>
      <c r="F72" s="101"/>
      <c r="G72" s="104"/>
      <c r="H72" s="101"/>
      <c r="I72" s="104"/>
      <c r="J72" s="101"/>
      <c r="K72" s="101"/>
      <c r="L72" s="101"/>
      <c r="M72" s="101"/>
      <c r="N72" s="101"/>
    </row>
    <row r="73" spans="1:20" s="102" customFormat="1" ht="39.75" customHeight="1" x14ac:dyDescent="0.2">
      <c r="A73" s="97">
        <v>57</v>
      </c>
      <c r="B73" s="91" t="s">
        <v>90</v>
      </c>
      <c r="C73" s="101">
        <v>54.189</v>
      </c>
      <c r="D73" s="101">
        <v>418.27564109589048</v>
      </c>
      <c r="E73" s="107">
        <v>540</v>
      </c>
      <c r="F73" s="101" t="s">
        <v>45</v>
      </c>
      <c r="G73" s="104">
        <v>1</v>
      </c>
      <c r="H73" s="101">
        <v>491.4</v>
      </c>
      <c r="I73" s="104">
        <v>1</v>
      </c>
      <c r="J73" s="101">
        <v>491.4</v>
      </c>
      <c r="K73" s="101">
        <v>931.45347900000002</v>
      </c>
      <c r="L73" s="101">
        <v>2362.6099200000003</v>
      </c>
      <c r="M73" s="101">
        <v>220.00000000000003</v>
      </c>
      <c r="N73" s="101">
        <v>519.7741824000002</v>
      </c>
      <c r="Q73" s="114"/>
    </row>
    <row r="74" spans="1:20" s="102" customFormat="1" ht="39.75" customHeight="1" x14ac:dyDescent="0.2">
      <c r="A74" s="97">
        <v>58</v>
      </c>
      <c r="B74" s="91" t="s">
        <v>163</v>
      </c>
      <c r="C74" s="101"/>
      <c r="D74" s="101"/>
      <c r="E74" s="107"/>
      <c r="F74" s="101"/>
      <c r="G74" s="104"/>
      <c r="H74" s="101"/>
      <c r="I74" s="104"/>
      <c r="J74" s="101"/>
      <c r="K74" s="101"/>
      <c r="L74" s="101"/>
      <c r="M74" s="101"/>
      <c r="N74" s="101"/>
      <c r="Q74" s="114"/>
    </row>
    <row r="75" spans="1:20" s="102" customFormat="1" ht="39.75" customHeight="1" x14ac:dyDescent="0.2">
      <c r="A75" s="99" t="s">
        <v>91</v>
      </c>
      <c r="B75" s="11" t="s">
        <v>92</v>
      </c>
      <c r="C75" s="115"/>
      <c r="D75" s="101"/>
      <c r="E75" s="101"/>
      <c r="F75" s="101"/>
      <c r="G75" s="101"/>
      <c r="H75" s="101"/>
      <c r="I75" s="101"/>
      <c r="J75" s="101"/>
      <c r="K75" s="101"/>
      <c r="L75" s="101"/>
      <c r="M75" s="101"/>
      <c r="N75" s="101"/>
    </row>
    <row r="76" spans="1:20" s="102" customFormat="1" ht="27.75" customHeight="1" x14ac:dyDescent="0.2">
      <c r="A76" s="97">
        <v>59</v>
      </c>
      <c r="B76" s="91" t="s">
        <v>93</v>
      </c>
      <c r="C76" s="91"/>
      <c r="D76" s="101"/>
      <c r="E76" s="101"/>
      <c r="F76" s="101" t="s">
        <v>45</v>
      </c>
      <c r="G76" s="101"/>
      <c r="H76" s="101"/>
      <c r="I76" s="101"/>
      <c r="J76" s="101"/>
      <c r="K76" s="101">
        <v>1395.7735632957301</v>
      </c>
      <c r="L76" s="101"/>
      <c r="M76" s="101"/>
      <c r="N76" s="101"/>
    </row>
    <row r="77" spans="1:20" s="102" customFormat="1" ht="51" customHeight="1" x14ac:dyDescent="0.2">
      <c r="A77" s="99" t="s">
        <v>94</v>
      </c>
      <c r="B77" s="11" t="s">
        <v>115</v>
      </c>
      <c r="C77" s="115"/>
      <c r="D77" s="101"/>
      <c r="E77" s="101"/>
      <c r="F77" s="101"/>
      <c r="G77" s="101"/>
      <c r="H77" s="101"/>
      <c r="I77" s="101"/>
      <c r="J77" s="101"/>
      <c r="K77" s="101"/>
      <c r="L77" s="101"/>
      <c r="M77" s="101"/>
      <c r="N77" s="101"/>
    </row>
    <row r="78" spans="1:20" s="102" customFormat="1" ht="42" customHeight="1" x14ac:dyDescent="0.2">
      <c r="A78" s="97">
        <v>60</v>
      </c>
      <c r="B78" s="91" t="s">
        <v>206</v>
      </c>
      <c r="C78" s="91"/>
      <c r="D78" s="101"/>
      <c r="E78" s="101"/>
      <c r="F78" s="101" t="s">
        <v>45</v>
      </c>
      <c r="G78" s="101"/>
      <c r="H78" s="101"/>
      <c r="I78" s="101"/>
      <c r="J78" s="101"/>
      <c r="K78" s="101">
        <v>150</v>
      </c>
      <c r="L78" s="101"/>
      <c r="M78" s="101"/>
      <c r="N78" s="101"/>
    </row>
    <row r="79" spans="1:20" s="117" customFormat="1" ht="43.5" customHeight="1" x14ac:dyDescent="0.2">
      <c r="A79" s="99" t="s">
        <v>96</v>
      </c>
      <c r="B79" s="91" t="s">
        <v>156</v>
      </c>
      <c r="C79" s="91"/>
      <c r="D79" s="91"/>
      <c r="E79" s="116">
        <v>42650.020000000004</v>
      </c>
      <c r="F79" s="116" t="s">
        <v>45</v>
      </c>
      <c r="G79" s="116"/>
      <c r="H79" s="116">
        <v>8133.3525840000002</v>
      </c>
      <c r="I79" s="116"/>
      <c r="J79" s="116">
        <v>8133.3525840000002</v>
      </c>
      <c r="K79" s="116">
        <v>8242.283474012911</v>
      </c>
      <c r="L79" s="116">
        <v>13783.467843188842</v>
      </c>
      <c r="M79" s="116"/>
      <c r="N79" s="116">
        <v>1791.2137283234338</v>
      </c>
    </row>
    <row r="80" spans="1:20" ht="27.75" customHeight="1" x14ac:dyDescent="0.2">
      <c r="A80" s="110"/>
      <c r="B80" s="118"/>
      <c r="C80" s="119"/>
      <c r="D80" s="119"/>
      <c r="E80" s="120"/>
      <c r="F80" s="120"/>
      <c r="G80" s="120"/>
      <c r="H80" s="120"/>
      <c r="I80" s="120"/>
      <c r="J80" s="120"/>
      <c r="K80" s="120"/>
      <c r="L80" s="120"/>
      <c r="M80" s="120"/>
      <c r="N80" s="120"/>
    </row>
    <row r="81" spans="1:14" ht="27.75" customHeight="1" x14ac:dyDescent="0.2">
      <c r="A81" s="110"/>
      <c r="B81" s="119"/>
      <c r="C81" s="119"/>
      <c r="D81" s="119"/>
      <c r="E81" s="120"/>
      <c r="F81" s="120"/>
      <c r="G81" s="120"/>
      <c r="H81" s="120"/>
      <c r="I81" s="120"/>
      <c r="J81" s="121"/>
      <c r="K81" s="120"/>
      <c r="L81" s="120"/>
      <c r="M81" s="120"/>
      <c r="N81" s="120"/>
    </row>
    <row r="82" spans="1:14" ht="27.75" customHeight="1" x14ac:dyDescent="0.2">
      <c r="B82" s="122"/>
      <c r="C82" s="122"/>
      <c r="D82" s="122"/>
      <c r="E82" s="122"/>
      <c r="F82" s="122"/>
      <c r="G82" s="122"/>
      <c r="H82" s="122"/>
      <c r="I82" s="122"/>
      <c r="J82" s="123"/>
      <c r="K82" s="122"/>
      <c r="L82" s="122"/>
      <c r="M82" s="122"/>
      <c r="N82" s="122"/>
    </row>
    <row r="83" spans="1:14" ht="27.75" customHeight="1" x14ac:dyDescent="0.2">
      <c r="B83" s="317"/>
      <c r="C83" s="317"/>
      <c r="D83" s="317"/>
      <c r="E83" s="317"/>
      <c r="F83" s="317"/>
      <c r="G83" s="317"/>
      <c r="H83" s="317"/>
      <c r="I83" s="317"/>
      <c r="J83" s="317"/>
      <c r="K83" s="317"/>
      <c r="L83" s="317"/>
      <c r="M83" s="317"/>
      <c r="N83" s="317"/>
    </row>
    <row r="84" spans="1:14" ht="27.75" customHeight="1" x14ac:dyDescent="0.2">
      <c r="B84" s="318"/>
      <c r="C84" s="124"/>
      <c r="D84" s="124"/>
    </row>
    <row r="85" spans="1:14" ht="27.75" customHeight="1" x14ac:dyDescent="0.2">
      <c r="B85" s="318"/>
      <c r="C85" s="124"/>
      <c r="D85" s="124"/>
    </row>
    <row r="86" spans="1:14" ht="27.75" customHeight="1" x14ac:dyDescent="0.2">
      <c r="B86" s="124"/>
      <c r="C86" s="124"/>
      <c r="D86" s="124"/>
    </row>
    <row r="87" spans="1:14" ht="27.75" customHeight="1" x14ac:dyDescent="0.2">
      <c r="B87" s="124"/>
      <c r="C87" s="124"/>
      <c r="D87" s="124"/>
    </row>
    <row r="88" spans="1:14" ht="27.75" customHeight="1" x14ac:dyDescent="0.2">
      <c r="B88" s="124"/>
      <c r="C88" s="124"/>
      <c r="D88" s="124"/>
    </row>
    <row r="89" spans="1:14" ht="27.75" customHeight="1" x14ac:dyDescent="0.2">
      <c r="B89" s="124"/>
      <c r="C89" s="124"/>
      <c r="D89" s="124"/>
    </row>
    <row r="90" spans="1:14" ht="27.75" customHeight="1" x14ac:dyDescent="0.2">
      <c r="B90" s="124"/>
      <c r="C90" s="124"/>
      <c r="D90" s="124"/>
    </row>
  </sheetData>
  <mergeCells count="39">
    <mergeCell ref="A1:N1"/>
    <mergeCell ref="A2:N2"/>
    <mergeCell ref="A3:A4"/>
    <mergeCell ref="B3:B4"/>
    <mergeCell ref="C3:D3"/>
    <mergeCell ref="G3:H3"/>
    <mergeCell ref="I3:J3"/>
    <mergeCell ref="L3:N3"/>
    <mergeCell ref="A6:B6"/>
    <mergeCell ref="E6:N6"/>
    <mergeCell ref="C8:C10"/>
    <mergeCell ref="E8:E10"/>
    <mergeCell ref="F8:F10"/>
    <mergeCell ref="G8:G10"/>
    <mergeCell ref="H8:H10"/>
    <mergeCell ref="I8:I10"/>
    <mergeCell ref="J8:J10"/>
    <mergeCell ref="K8:K10"/>
    <mergeCell ref="J11:J13"/>
    <mergeCell ref="K11:K13"/>
    <mergeCell ref="C14:C16"/>
    <mergeCell ref="E14:E16"/>
    <mergeCell ref="F14:F16"/>
    <mergeCell ref="G14:G16"/>
    <mergeCell ref="H14:H16"/>
    <mergeCell ref="I14:I16"/>
    <mergeCell ref="J14:J16"/>
    <mergeCell ref="K14:K16"/>
    <mergeCell ref="C11:C13"/>
    <mergeCell ref="E11:E13"/>
    <mergeCell ref="F11:F13"/>
    <mergeCell ref="G11:G13"/>
    <mergeCell ref="H11:H13"/>
    <mergeCell ref="I11:I13"/>
    <mergeCell ref="G24:J24"/>
    <mergeCell ref="G26:J26"/>
    <mergeCell ref="G27:J27"/>
    <mergeCell ref="B83:N83"/>
    <mergeCell ref="B84:B85"/>
  </mergeCells>
  <printOptions horizontalCentered="1"/>
  <pageMargins left="0.43307086614173229" right="0.70866141732283472" top="0.74803149606299213" bottom="0.74803149606299213" header="0.31496062992125984" footer="0.31496062992125984"/>
  <pageSetup paperSize="9" scale="2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A3E18-7764-4D17-9406-67980F333908}">
  <sheetPr>
    <pageSetUpPr fitToPage="1"/>
  </sheetPr>
  <dimension ref="A1:T92"/>
  <sheetViews>
    <sheetView view="pageBreakPreview" zoomScale="60" zoomScaleNormal="80" workbookViewId="0">
      <pane xSplit="2" ySplit="4" topLeftCell="C116" activePane="bottomRight" state="frozen"/>
      <selection activeCell="K124" sqref="K124"/>
      <selection pane="topRight" activeCell="K124" sqref="K124"/>
      <selection pane="bottomLeft" activeCell="K124" sqref="K124"/>
      <selection pane="bottomRight" activeCell="J4" sqref="J4"/>
    </sheetView>
  </sheetViews>
  <sheetFormatPr defaultRowHeight="27.75" customHeight="1" x14ac:dyDescent="0.2"/>
  <cols>
    <col min="1" max="1" width="9.5703125" style="90" customWidth="1"/>
    <col min="2" max="2" width="37.140625" style="125" customWidth="1"/>
    <col min="3" max="3" width="18" style="125" customWidth="1"/>
    <col min="4" max="4" width="17.7109375" style="125" customWidth="1"/>
    <col min="5" max="5" width="15.85546875" style="90" customWidth="1"/>
    <col min="6" max="6" width="15.28515625" style="90" customWidth="1"/>
    <col min="7" max="9" width="13.28515625" style="90" customWidth="1"/>
    <col min="10" max="10" width="22.7109375" style="90" customWidth="1"/>
    <col min="11" max="11" width="13.28515625" style="90" customWidth="1"/>
    <col min="12" max="12" width="14.42578125" style="90" customWidth="1"/>
    <col min="13" max="14" width="13.28515625" style="90" customWidth="1"/>
    <col min="15" max="15" width="9.140625" style="90"/>
    <col min="16" max="16" width="24.28515625" style="90" customWidth="1"/>
    <col min="17" max="17" width="21.140625" style="90" customWidth="1"/>
    <col min="18" max="18" width="24.85546875" style="90" customWidth="1"/>
    <col min="19" max="19" width="27.5703125" style="90" customWidth="1"/>
    <col min="20" max="20" width="27.42578125" style="90" customWidth="1"/>
    <col min="21" max="16384" width="9.140625" style="90"/>
  </cols>
  <sheetData>
    <row r="1" spans="1:14" ht="34.5" customHeight="1" x14ac:dyDescent="0.2">
      <c r="A1" s="331" t="s">
        <v>0</v>
      </c>
      <c r="B1" s="331"/>
      <c r="C1" s="331"/>
      <c r="D1" s="331"/>
      <c r="E1" s="331"/>
      <c r="F1" s="331"/>
      <c r="G1" s="331"/>
      <c r="H1" s="331"/>
      <c r="I1" s="331"/>
      <c r="J1" s="331"/>
      <c r="K1" s="331"/>
      <c r="L1" s="331"/>
      <c r="M1" s="331"/>
      <c r="N1" s="331"/>
    </row>
    <row r="2" spans="1:14" ht="20.25" customHeight="1" x14ac:dyDescent="0.2">
      <c r="A2" s="332" t="s">
        <v>189</v>
      </c>
      <c r="B2" s="332"/>
      <c r="C2" s="332"/>
      <c r="D2" s="332"/>
      <c r="E2" s="332"/>
      <c r="F2" s="332"/>
      <c r="G2" s="332"/>
      <c r="H2" s="332"/>
      <c r="I2" s="332"/>
      <c r="J2" s="332"/>
      <c r="K2" s="332"/>
      <c r="L2" s="332"/>
      <c r="M2" s="332"/>
      <c r="N2" s="332"/>
    </row>
    <row r="3" spans="1:14" ht="69" customHeight="1" x14ac:dyDescent="0.2">
      <c r="A3" s="330" t="s">
        <v>1</v>
      </c>
      <c r="B3" s="330" t="s">
        <v>2</v>
      </c>
      <c r="C3" s="328" t="s">
        <v>183</v>
      </c>
      <c r="D3" s="333"/>
      <c r="E3" s="91" t="s">
        <v>3</v>
      </c>
      <c r="F3" s="72" t="s">
        <v>4</v>
      </c>
      <c r="G3" s="334" t="s">
        <v>5</v>
      </c>
      <c r="H3" s="334"/>
      <c r="I3" s="335" t="s">
        <v>6</v>
      </c>
      <c r="J3" s="336"/>
      <c r="K3" s="3" t="s">
        <v>7</v>
      </c>
      <c r="L3" s="337" t="s">
        <v>8</v>
      </c>
      <c r="M3" s="337"/>
      <c r="N3" s="337"/>
    </row>
    <row r="4" spans="1:14" ht="87" customHeight="1" x14ac:dyDescent="0.2">
      <c r="A4" s="330"/>
      <c r="B4" s="330"/>
      <c r="C4" s="92" t="s">
        <v>10</v>
      </c>
      <c r="D4" s="91" t="s">
        <v>184</v>
      </c>
      <c r="E4" s="93" t="s">
        <v>9</v>
      </c>
      <c r="F4" s="94" t="s">
        <v>11</v>
      </c>
      <c r="G4" s="93" t="s">
        <v>10</v>
      </c>
      <c r="H4" s="94" t="s">
        <v>9</v>
      </c>
      <c r="I4" s="93" t="s">
        <v>10</v>
      </c>
      <c r="J4" s="94" t="s">
        <v>9</v>
      </c>
      <c r="K4" s="95" t="s">
        <v>11</v>
      </c>
      <c r="L4" s="94" t="s">
        <v>12</v>
      </c>
      <c r="M4" s="96" t="s">
        <v>13</v>
      </c>
      <c r="N4" s="96" t="s">
        <v>14</v>
      </c>
    </row>
    <row r="5" spans="1:14" ht="27.75" customHeight="1" x14ac:dyDescent="0.2">
      <c r="A5" s="97" t="s">
        <v>15</v>
      </c>
      <c r="B5" s="97" t="s">
        <v>16</v>
      </c>
      <c r="C5" s="97" t="s">
        <v>17</v>
      </c>
      <c r="D5" s="97" t="s">
        <v>18</v>
      </c>
      <c r="E5" s="97" t="s">
        <v>19</v>
      </c>
      <c r="F5" s="97" t="s">
        <v>20</v>
      </c>
      <c r="G5" s="97" t="s">
        <v>21</v>
      </c>
      <c r="H5" s="97" t="s">
        <v>22</v>
      </c>
      <c r="I5" s="97" t="s">
        <v>23</v>
      </c>
      <c r="J5" s="97" t="s">
        <v>24</v>
      </c>
      <c r="K5" s="97" t="s">
        <v>25</v>
      </c>
      <c r="L5" s="97" t="s">
        <v>94</v>
      </c>
      <c r="M5" s="97" t="s">
        <v>96</v>
      </c>
      <c r="N5" s="97" t="s">
        <v>185</v>
      </c>
    </row>
    <row r="6" spans="1:14" ht="27.75" customHeight="1" x14ac:dyDescent="0.2">
      <c r="A6" s="328" t="s">
        <v>26</v>
      </c>
      <c r="B6" s="329"/>
      <c r="C6" s="98"/>
      <c r="D6" s="98"/>
      <c r="E6" s="330"/>
      <c r="F6" s="330"/>
      <c r="G6" s="330"/>
      <c r="H6" s="330"/>
      <c r="I6" s="330"/>
      <c r="J6" s="330"/>
      <c r="K6" s="330"/>
      <c r="L6" s="330"/>
      <c r="M6" s="330"/>
      <c r="N6" s="330"/>
    </row>
    <row r="7" spans="1:14" ht="27.75" customHeight="1" x14ac:dyDescent="0.2">
      <c r="A7" s="99" t="s">
        <v>15</v>
      </c>
      <c r="B7" s="6" t="s">
        <v>27</v>
      </c>
      <c r="C7" s="100"/>
      <c r="D7" s="100"/>
      <c r="E7" s="97"/>
      <c r="F7" s="97"/>
      <c r="G7" s="97"/>
      <c r="H7" s="97"/>
      <c r="I7" s="97"/>
      <c r="J7" s="97"/>
      <c r="K7" s="97"/>
      <c r="L7" s="97"/>
      <c r="M7" s="97"/>
      <c r="N7" s="97"/>
    </row>
    <row r="8" spans="1:14" s="102" customFormat="1" ht="27.75" customHeight="1" x14ac:dyDescent="0.2">
      <c r="A8" s="97">
        <v>1</v>
      </c>
      <c r="B8" s="91" t="s">
        <v>28</v>
      </c>
      <c r="C8" s="322">
        <v>94.401666666666657</v>
      </c>
      <c r="D8" s="101">
        <v>5.2223501783331301</v>
      </c>
      <c r="E8" s="319">
        <v>419</v>
      </c>
      <c r="F8" s="322">
        <v>215.18969999999999</v>
      </c>
      <c r="G8" s="325">
        <v>0.1169</v>
      </c>
      <c r="H8" s="319">
        <v>48.981100000000005</v>
      </c>
      <c r="I8" s="325">
        <v>0.1169</v>
      </c>
      <c r="J8" s="319">
        <v>48.981100000000005</v>
      </c>
      <c r="K8" s="322">
        <v>28.363437057999999</v>
      </c>
      <c r="L8" s="101">
        <v>3.5094193198398642</v>
      </c>
      <c r="M8" s="101">
        <v>70.674815459065456</v>
      </c>
      <c r="N8" s="101">
        <v>0.24802756279816143</v>
      </c>
    </row>
    <row r="9" spans="1:14" s="102" customFormat="1" ht="27.75" customHeight="1" x14ac:dyDescent="0.2">
      <c r="A9" s="97">
        <v>2</v>
      </c>
      <c r="B9" s="91" t="s">
        <v>29</v>
      </c>
      <c r="C9" s="323"/>
      <c r="D9" s="101">
        <v>40.9827459791669</v>
      </c>
      <c r="E9" s="320"/>
      <c r="F9" s="323"/>
      <c r="G9" s="326"/>
      <c r="H9" s="320"/>
      <c r="I9" s="326"/>
      <c r="J9" s="320"/>
      <c r="K9" s="323"/>
      <c r="L9" s="101">
        <v>269.50253755900127</v>
      </c>
      <c r="M9" s="101">
        <v>70.674815459065456</v>
      </c>
      <c r="N9" s="101">
        <v>19.04704210773227</v>
      </c>
    </row>
    <row r="10" spans="1:14" s="102" customFormat="1" ht="27.75" customHeight="1" x14ac:dyDescent="0.2">
      <c r="A10" s="97">
        <v>3</v>
      </c>
      <c r="B10" s="91" t="s">
        <v>30</v>
      </c>
      <c r="C10" s="324"/>
      <c r="D10" s="101">
        <v>0</v>
      </c>
      <c r="E10" s="321"/>
      <c r="F10" s="324"/>
      <c r="G10" s="327"/>
      <c r="H10" s="321"/>
      <c r="I10" s="327"/>
      <c r="J10" s="321"/>
      <c r="K10" s="324"/>
      <c r="L10" s="101">
        <v>0</v>
      </c>
      <c r="M10" s="101">
        <v>70.674815459065456</v>
      </c>
      <c r="N10" s="101">
        <v>0</v>
      </c>
    </row>
    <row r="11" spans="1:14" s="102" customFormat="1" ht="27.75" customHeight="1" x14ac:dyDescent="0.2">
      <c r="A11" s="97">
        <v>4</v>
      </c>
      <c r="B11" s="91" t="s">
        <v>31</v>
      </c>
      <c r="C11" s="322">
        <v>94.149000000000001</v>
      </c>
      <c r="D11" s="101">
        <v>1.5382020110421299</v>
      </c>
      <c r="E11" s="319">
        <v>663</v>
      </c>
      <c r="F11" s="322">
        <v>304.98430000000002</v>
      </c>
      <c r="G11" s="325">
        <v>0.12520000000000001</v>
      </c>
      <c r="H11" s="319">
        <v>83.007600000000011</v>
      </c>
      <c r="I11" s="325">
        <v>0.12520000000000001</v>
      </c>
      <c r="J11" s="319">
        <v>83.007600000000011</v>
      </c>
      <c r="K11" s="322">
        <v>41.633406792999992</v>
      </c>
      <c r="L11" s="101">
        <v>1.0336717514203091</v>
      </c>
      <c r="M11" s="101">
        <v>63.318022092320227</v>
      </c>
      <c r="N11" s="101">
        <v>6.5450050792638478E-2</v>
      </c>
    </row>
    <row r="12" spans="1:14" s="102" customFormat="1" ht="27.75" customHeight="1" x14ac:dyDescent="0.2">
      <c r="A12" s="97">
        <v>5</v>
      </c>
      <c r="B12" s="91" t="s">
        <v>32</v>
      </c>
      <c r="C12" s="323"/>
      <c r="D12" s="101">
        <v>75.957693348957903</v>
      </c>
      <c r="E12" s="320"/>
      <c r="F12" s="323"/>
      <c r="G12" s="326"/>
      <c r="H12" s="320"/>
      <c r="I12" s="326"/>
      <c r="J12" s="320"/>
      <c r="K12" s="323"/>
      <c r="L12" s="101">
        <v>499.49779146274705</v>
      </c>
      <c r="M12" s="101">
        <v>63.318022092320227</v>
      </c>
      <c r="N12" s="101">
        <v>31.627212194903379</v>
      </c>
    </row>
    <row r="13" spans="1:14" s="102" customFormat="1" ht="27.75" customHeight="1" x14ac:dyDescent="0.2">
      <c r="A13" s="97">
        <v>6</v>
      </c>
      <c r="B13" s="91" t="s">
        <v>33</v>
      </c>
      <c r="C13" s="324"/>
      <c r="D13" s="101">
        <v>0</v>
      </c>
      <c r="E13" s="321"/>
      <c r="F13" s="324"/>
      <c r="G13" s="327"/>
      <c r="H13" s="321"/>
      <c r="I13" s="327"/>
      <c r="J13" s="321"/>
      <c r="K13" s="324"/>
      <c r="L13" s="101">
        <v>0</v>
      </c>
      <c r="M13" s="101">
        <v>63.318022092320227</v>
      </c>
      <c r="N13" s="101">
        <v>0</v>
      </c>
    </row>
    <row r="14" spans="1:14" s="102" customFormat="1" ht="27.75" customHeight="1" x14ac:dyDescent="0.2">
      <c r="A14" s="97">
        <v>7</v>
      </c>
      <c r="B14" s="91" t="s">
        <v>34</v>
      </c>
      <c r="C14" s="322">
        <v>66.958666666666673</v>
      </c>
      <c r="D14" s="101">
        <v>31.3086479503277</v>
      </c>
      <c r="E14" s="319">
        <v>830</v>
      </c>
      <c r="F14" s="322">
        <v>346.76</v>
      </c>
      <c r="G14" s="325">
        <v>0.159</v>
      </c>
      <c r="H14" s="319">
        <v>131.97</v>
      </c>
      <c r="I14" s="325">
        <v>0.159</v>
      </c>
      <c r="J14" s="319">
        <v>131.97</v>
      </c>
      <c r="K14" s="322">
        <v>58.196730800000005</v>
      </c>
      <c r="L14" s="101">
        <v>21.039411422620219</v>
      </c>
      <c r="M14" s="101">
        <v>57.55262920992714</v>
      </c>
      <c r="N14" s="101">
        <v>1.2108734444011673</v>
      </c>
    </row>
    <row r="15" spans="1:14" s="102" customFormat="1" ht="27.75" customHeight="1" x14ac:dyDescent="0.2">
      <c r="A15" s="97">
        <v>8</v>
      </c>
      <c r="B15" s="91" t="s">
        <v>35</v>
      </c>
      <c r="C15" s="323"/>
      <c r="D15" s="101">
        <v>91.256839924672306</v>
      </c>
      <c r="E15" s="320"/>
      <c r="F15" s="323"/>
      <c r="G15" s="326"/>
      <c r="H15" s="320"/>
      <c r="I15" s="326"/>
      <c r="J15" s="320"/>
      <c r="K15" s="323"/>
      <c r="L15" s="101">
        <v>600.10497934464513</v>
      </c>
      <c r="M15" s="101">
        <v>57.55262920992714</v>
      </c>
      <c r="N15" s="101">
        <v>34.537619363253349</v>
      </c>
    </row>
    <row r="16" spans="1:14" s="102" customFormat="1" ht="27.75" customHeight="1" x14ac:dyDescent="0.2">
      <c r="A16" s="97">
        <v>9</v>
      </c>
      <c r="B16" s="91" t="s">
        <v>36</v>
      </c>
      <c r="C16" s="324"/>
      <c r="D16" s="101">
        <v>0</v>
      </c>
      <c r="E16" s="321"/>
      <c r="F16" s="324"/>
      <c r="G16" s="327"/>
      <c r="H16" s="321"/>
      <c r="I16" s="327"/>
      <c r="J16" s="321"/>
      <c r="K16" s="324"/>
      <c r="L16" s="101">
        <v>0</v>
      </c>
      <c r="M16" s="101">
        <v>57.55262920992714</v>
      </c>
      <c r="N16" s="101">
        <v>0</v>
      </c>
    </row>
    <row r="17" spans="1:14" s="102" customFormat="1" ht="27.75" customHeight="1" x14ac:dyDescent="0.2">
      <c r="A17" s="97">
        <v>10</v>
      </c>
      <c r="B17" s="91" t="s">
        <v>37</v>
      </c>
      <c r="C17" s="101">
        <v>87.626000000000019</v>
      </c>
      <c r="D17" s="101">
        <v>169.9521</v>
      </c>
      <c r="E17" s="103">
        <v>2000</v>
      </c>
      <c r="F17" s="101">
        <v>906.17229999999995</v>
      </c>
      <c r="G17" s="104">
        <v>0.1</v>
      </c>
      <c r="H17" s="101">
        <v>200</v>
      </c>
      <c r="I17" s="104">
        <v>0.1</v>
      </c>
      <c r="J17" s="101">
        <v>200</v>
      </c>
      <c r="K17" s="101">
        <v>95.015186229333338</v>
      </c>
      <c r="L17" s="101">
        <v>0</v>
      </c>
      <c r="M17" s="101">
        <v>65.342250528698543</v>
      </c>
      <c r="N17" s="101">
        <v>0</v>
      </c>
    </row>
    <row r="18" spans="1:14" s="102" customFormat="1" ht="27.75" customHeight="1" x14ac:dyDescent="0.2">
      <c r="A18" s="97">
        <v>11</v>
      </c>
      <c r="B18" s="91" t="s">
        <v>38</v>
      </c>
      <c r="C18" s="101">
        <v>87.256000000000014</v>
      </c>
      <c r="D18" s="101">
        <v>91.585999999999999</v>
      </c>
      <c r="E18" s="103">
        <v>1000</v>
      </c>
      <c r="F18" s="101">
        <v>578.08500000000004</v>
      </c>
      <c r="G18" s="104">
        <v>0.11</v>
      </c>
      <c r="H18" s="101">
        <v>110</v>
      </c>
      <c r="I18" s="104">
        <v>0.11</v>
      </c>
      <c r="J18" s="101">
        <v>110</v>
      </c>
      <c r="K18" s="101">
        <v>65.435368100000005</v>
      </c>
      <c r="L18" s="101">
        <v>0</v>
      </c>
      <c r="M18" s="101">
        <v>84.157460204324067</v>
      </c>
      <c r="N18" s="101">
        <v>0</v>
      </c>
    </row>
    <row r="19" spans="1:14" s="102" customFormat="1" ht="27.75" customHeight="1" x14ac:dyDescent="0.2">
      <c r="A19" s="97">
        <v>12</v>
      </c>
      <c r="B19" s="91" t="s">
        <v>39</v>
      </c>
      <c r="C19" s="101">
        <v>94.008333333333326</v>
      </c>
      <c r="D19" s="101">
        <v>89.887500000000003</v>
      </c>
      <c r="E19" s="103">
        <v>1000</v>
      </c>
      <c r="F19" s="101">
        <v>491.25119999999998</v>
      </c>
      <c r="G19" s="104">
        <v>0.10199999999999999</v>
      </c>
      <c r="H19" s="101">
        <v>102</v>
      </c>
      <c r="I19" s="104">
        <v>0.10199999999999999</v>
      </c>
      <c r="J19" s="101">
        <v>102</v>
      </c>
      <c r="K19" s="101">
        <v>51.82045158399999</v>
      </c>
      <c r="L19" s="101">
        <v>0</v>
      </c>
      <c r="M19" s="101">
        <v>70.18124933033323</v>
      </c>
      <c r="N19" s="101">
        <v>0</v>
      </c>
    </row>
    <row r="20" spans="1:14" s="102" customFormat="1" ht="27.75" customHeight="1" x14ac:dyDescent="0.2">
      <c r="A20" s="97">
        <v>13</v>
      </c>
      <c r="B20" s="91" t="s">
        <v>40</v>
      </c>
      <c r="C20" s="101">
        <v>93.816999999999993</v>
      </c>
      <c r="D20" s="101">
        <v>70.527843750000002</v>
      </c>
      <c r="E20" s="103">
        <v>1000</v>
      </c>
      <c r="F20" s="101">
        <v>1007.4636</v>
      </c>
      <c r="G20" s="104">
        <v>8.2669999999999993E-2</v>
      </c>
      <c r="H20" s="101">
        <v>82.669999999999987</v>
      </c>
      <c r="I20" s="104">
        <v>8.2669999999999993E-2</v>
      </c>
      <c r="J20" s="101">
        <v>82.669999999999987</v>
      </c>
      <c r="K20" s="101">
        <v>87.202691004000002</v>
      </c>
      <c r="L20" s="101">
        <v>0</v>
      </c>
      <c r="M20" s="101">
        <v>143.92851173256187</v>
      </c>
      <c r="N20" s="101">
        <v>0</v>
      </c>
    </row>
    <row r="21" spans="1:14" s="102" customFormat="1" ht="27.75" customHeight="1" x14ac:dyDescent="0.2">
      <c r="A21" s="97">
        <v>14</v>
      </c>
      <c r="B21" s="91" t="s">
        <v>41</v>
      </c>
      <c r="C21" s="101">
        <v>91.771666666666661</v>
      </c>
      <c r="D21" s="101">
        <v>30.789267599999999</v>
      </c>
      <c r="E21" s="103">
        <v>420</v>
      </c>
      <c r="F21" s="101">
        <v>307.60719999999998</v>
      </c>
      <c r="G21" s="104">
        <v>8.5699999999999998E-2</v>
      </c>
      <c r="H21" s="101">
        <v>35.994</v>
      </c>
      <c r="I21" s="104">
        <v>8.5699999999999998E-2</v>
      </c>
      <c r="J21" s="101">
        <v>35.994</v>
      </c>
      <c r="K21" s="101">
        <v>25.557031533333333</v>
      </c>
      <c r="L21" s="101">
        <v>179.56300864319999</v>
      </c>
      <c r="M21" s="101">
        <v>107.79399331541499</v>
      </c>
      <c r="N21" s="101">
        <v>19.355813753380907</v>
      </c>
    </row>
    <row r="22" spans="1:14" s="102" customFormat="1" ht="27.75" customHeight="1" x14ac:dyDescent="0.2">
      <c r="A22" s="97">
        <v>15</v>
      </c>
      <c r="B22" s="91" t="s">
        <v>42</v>
      </c>
      <c r="C22" s="101">
        <v>97.512999999999991</v>
      </c>
      <c r="D22" s="101">
        <v>51.663926160000003</v>
      </c>
      <c r="E22" s="103">
        <v>420</v>
      </c>
      <c r="F22" s="101">
        <v>284.66719999999998</v>
      </c>
      <c r="G22" s="104">
        <v>0.14280000000000001</v>
      </c>
      <c r="H22" s="101">
        <v>59.976000000000006</v>
      </c>
      <c r="I22" s="104">
        <v>0.14280000000000001</v>
      </c>
      <c r="J22" s="101">
        <v>59.976000000000006</v>
      </c>
      <c r="K22" s="101">
        <v>41.75688267733333</v>
      </c>
      <c r="L22" s="101">
        <v>301.30401736511999</v>
      </c>
      <c r="M22" s="101">
        <v>100.63993529430883</v>
      </c>
      <c r="N22" s="101">
        <v>30.323216811540981</v>
      </c>
    </row>
    <row r="23" spans="1:14" s="102" customFormat="1" ht="27.75" customHeight="1" x14ac:dyDescent="0.2">
      <c r="A23" s="97">
        <v>16</v>
      </c>
      <c r="B23" s="91" t="s">
        <v>43</v>
      </c>
      <c r="C23" s="101">
        <v>98.900999999999996</v>
      </c>
      <c r="D23" s="101">
        <v>14.7825405</v>
      </c>
      <c r="E23" s="103">
        <v>210</v>
      </c>
      <c r="F23" s="101">
        <v>191.6867</v>
      </c>
      <c r="G23" s="104">
        <v>8.1000000000000003E-2</v>
      </c>
      <c r="H23" s="101">
        <v>17.010000000000002</v>
      </c>
      <c r="I23" s="104">
        <v>8.1000000000000003E-2</v>
      </c>
      <c r="J23" s="101">
        <v>17.010000000000002</v>
      </c>
      <c r="K23" s="101">
        <v>16.259504849666669</v>
      </c>
      <c r="L23" s="101">
        <v>86.211776195999974</v>
      </c>
      <c r="M23" s="101">
        <v>134.34454628145218</v>
      </c>
      <c r="N23" s="101">
        <v>11.582081957169716</v>
      </c>
    </row>
    <row r="24" spans="1:14" s="102" customFormat="1" ht="27.75" customHeight="1" x14ac:dyDescent="0.2">
      <c r="A24" s="97">
        <v>17</v>
      </c>
      <c r="B24" s="91" t="s">
        <v>44</v>
      </c>
      <c r="C24" s="105"/>
      <c r="D24" s="101">
        <v>4.4765625000000003E-2</v>
      </c>
      <c r="E24" s="103">
        <v>500</v>
      </c>
      <c r="F24" s="101" t="s">
        <v>45</v>
      </c>
      <c r="G24" s="314" t="s">
        <v>46</v>
      </c>
      <c r="H24" s="315"/>
      <c r="I24" s="315"/>
      <c r="J24" s="316"/>
      <c r="K24" s="101">
        <v>5.4231450345000008E-2</v>
      </c>
      <c r="L24" s="101">
        <v>3.0082500000000012E-2</v>
      </c>
      <c r="M24" s="101">
        <v>0</v>
      </c>
      <c r="N24" s="101">
        <v>0</v>
      </c>
    </row>
    <row r="25" spans="1:14" s="102" customFormat="1" ht="27.75" customHeight="1" x14ac:dyDescent="0.2">
      <c r="A25" s="97">
        <v>18</v>
      </c>
      <c r="B25" s="91" t="s">
        <v>47</v>
      </c>
      <c r="C25" s="101">
        <v>91.761666666666656</v>
      </c>
      <c r="D25" s="101">
        <v>105.45046875</v>
      </c>
      <c r="E25" s="103">
        <v>1500</v>
      </c>
      <c r="F25" s="101">
        <v>1140.3621000000001</v>
      </c>
      <c r="G25" s="104">
        <v>8.0199999999999994E-2</v>
      </c>
      <c r="H25" s="101">
        <v>120.3</v>
      </c>
      <c r="I25" s="104">
        <v>8.0199999999999994E-2</v>
      </c>
      <c r="J25" s="101">
        <v>120.3</v>
      </c>
      <c r="K25" s="101">
        <v>91.796784699246004</v>
      </c>
      <c r="L25" s="101">
        <v>0</v>
      </c>
      <c r="M25" s="101">
        <v>108.60979320690025</v>
      </c>
      <c r="N25" s="101">
        <v>0</v>
      </c>
    </row>
    <row r="26" spans="1:14" s="102" customFormat="1" ht="27.75" customHeight="1" x14ac:dyDescent="0.2">
      <c r="A26" s="97">
        <v>19</v>
      </c>
      <c r="B26" s="91" t="s">
        <v>48</v>
      </c>
      <c r="C26" s="101">
        <v>92.237333333333325</v>
      </c>
      <c r="D26" s="101">
        <v>0.14681416750000001</v>
      </c>
      <c r="E26" s="103">
        <v>980</v>
      </c>
      <c r="F26" s="101">
        <v>1002.4637</v>
      </c>
      <c r="G26" s="314" t="s">
        <v>46</v>
      </c>
      <c r="H26" s="315"/>
      <c r="I26" s="315"/>
      <c r="J26" s="316"/>
      <c r="K26" s="101">
        <v>6.2487036575243286E-2</v>
      </c>
      <c r="L26" s="101">
        <v>0.85622022486000016</v>
      </c>
      <c r="M26" s="101">
        <v>145.36169151604923</v>
      </c>
      <c r="N26" s="101">
        <v>0.12446162019590166</v>
      </c>
    </row>
    <row r="27" spans="1:14" s="102" customFormat="1" ht="27.75" customHeight="1" x14ac:dyDescent="0.2">
      <c r="A27" s="97">
        <v>20</v>
      </c>
      <c r="B27" s="91" t="s">
        <v>49</v>
      </c>
      <c r="C27" s="101">
        <v>83.684666666666658</v>
      </c>
      <c r="D27" s="101">
        <v>0</v>
      </c>
      <c r="E27" s="103">
        <v>1500</v>
      </c>
      <c r="F27" s="101">
        <v>1723.2910999999999</v>
      </c>
      <c r="G27" s="314" t="s">
        <v>46</v>
      </c>
      <c r="H27" s="315"/>
      <c r="I27" s="315"/>
      <c r="J27" s="316"/>
      <c r="K27" s="101">
        <v>12.947660464666665</v>
      </c>
      <c r="L27" s="101">
        <v>0</v>
      </c>
      <c r="M27" s="101">
        <v>162.39659331971995</v>
      </c>
      <c r="N27" s="101">
        <v>0</v>
      </c>
    </row>
    <row r="28" spans="1:14" s="102" customFormat="1" ht="27.75" customHeight="1" x14ac:dyDescent="0.2">
      <c r="A28" s="97">
        <v>21</v>
      </c>
      <c r="B28" s="91" t="s">
        <v>190</v>
      </c>
      <c r="C28" s="101">
        <v>105.13961111111114</v>
      </c>
      <c r="D28" s="101">
        <v>26.561787879452101</v>
      </c>
      <c r="E28" s="103">
        <v>800</v>
      </c>
      <c r="F28" s="101">
        <v>1290.3714</v>
      </c>
      <c r="G28" s="104">
        <v>7.7299999999999994E-2</v>
      </c>
      <c r="H28" s="101">
        <v>61.839999999999996</v>
      </c>
      <c r="I28" s="104">
        <v>7.7299999999999994E-2</v>
      </c>
      <c r="J28" s="101">
        <v>61.839999999999996</v>
      </c>
      <c r="K28" s="101">
        <v>72.916150348439004</v>
      </c>
      <c r="L28" s="101">
        <v>0</v>
      </c>
      <c r="M28" s="101">
        <v>0</v>
      </c>
      <c r="N28" s="101">
        <v>0</v>
      </c>
    </row>
    <row r="29" spans="1:14" s="102" customFormat="1" ht="27.75" customHeight="1" x14ac:dyDescent="0.2">
      <c r="A29" s="97">
        <v>22</v>
      </c>
      <c r="B29" s="91" t="s">
        <v>159</v>
      </c>
      <c r="C29" s="101">
        <v>51.63</v>
      </c>
      <c r="D29" s="101">
        <v>38.288249999999998</v>
      </c>
      <c r="E29" s="103">
        <v>1320</v>
      </c>
      <c r="F29" s="101">
        <v>1042.5436999999999</v>
      </c>
      <c r="G29" s="104">
        <v>3.6400000000000002E-2</v>
      </c>
      <c r="H29" s="101">
        <v>48</v>
      </c>
      <c r="I29" s="104">
        <v>3.6400000000000002E-2</v>
      </c>
      <c r="J29" s="101">
        <v>48</v>
      </c>
      <c r="K29" s="101">
        <v>37.948590679999995</v>
      </c>
      <c r="L29" s="101">
        <v>38.178216251479569</v>
      </c>
      <c r="M29" s="101">
        <v>225.66686905484715</v>
      </c>
      <c r="N29" s="101">
        <v>8.6155585275702773</v>
      </c>
    </row>
    <row r="30" spans="1:14" s="102" customFormat="1" ht="27.75" customHeight="1" x14ac:dyDescent="0.2">
      <c r="A30" s="97">
        <v>23</v>
      </c>
      <c r="B30" s="91" t="s">
        <v>191</v>
      </c>
      <c r="C30" s="105"/>
      <c r="D30" s="101">
        <v>29.601021369862998</v>
      </c>
      <c r="E30" s="103">
        <v>520</v>
      </c>
      <c r="F30" s="101">
        <v>1491.5299168223999</v>
      </c>
      <c r="G30" s="104">
        <v>0.1</v>
      </c>
      <c r="H30" s="101">
        <v>52</v>
      </c>
      <c r="I30" s="104">
        <v>0.1</v>
      </c>
      <c r="J30" s="101">
        <v>52</v>
      </c>
      <c r="K30" s="101">
        <v>84.746018001272716</v>
      </c>
      <c r="L30" s="101">
        <v>0</v>
      </c>
      <c r="M30" s="101">
        <v>0</v>
      </c>
      <c r="N30" s="101">
        <v>0</v>
      </c>
    </row>
    <row r="31" spans="1:14" s="102" customFormat="1" ht="27.75" customHeight="1" x14ac:dyDescent="0.2">
      <c r="A31" s="97">
        <v>24</v>
      </c>
      <c r="B31" s="91" t="s">
        <v>192</v>
      </c>
      <c r="C31" s="105"/>
      <c r="D31" s="101">
        <v>39.84375</v>
      </c>
      <c r="E31" s="103">
        <v>1600</v>
      </c>
      <c r="F31" s="101">
        <v>2446.011</v>
      </c>
      <c r="G31" s="104">
        <v>3.125E-2</v>
      </c>
      <c r="H31" s="101">
        <v>50</v>
      </c>
      <c r="I31" s="104">
        <v>3.125E-2</v>
      </c>
      <c r="J31" s="101">
        <v>50</v>
      </c>
      <c r="K31" s="101">
        <v>76.437843749999999</v>
      </c>
      <c r="L31" s="101">
        <v>0</v>
      </c>
      <c r="M31" s="101">
        <v>219</v>
      </c>
      <c r="N31" s="101">
        <v>0</v>
      </c>
    </row>
    <row r="32" spans="1:14" ht="27.75" customHeight="1" x14ac:dyDescent="0.2">
      <c r="A32" s="99" t="s">
        <v>16</v>
      </c>
      <c r="B32" s="6" t="s">
        <v>51</v>
      </c>
      <c r="C32" s="100"/>
      <c r="D32" s="106"/>
      <c r="E32" s="101"/>
      <c r="F32" s="101"/>
      <c r="G32" s="101"/>
      <c r="H32" s="101"/>
      <c r="I32" s="104"/>
      <c r="J32" s="101"/>
      <c r="K32" s="101"/>
      <c r="L32" s="101"/>
      <c r="M32" s="101"/>
      <c r="N32" s="101"/>
    </row>
    <row r="33" spans="1:14" s="102" customFormat="1" ht="27.75" customHeight="1" x14ac:dyDescent="0.2">
      <c r="A33" s="97">
        <v>25</v>
      </c>
      <c r="B33" s="91" t="s">
        <v>52</v>
      </c>
      <c r="C33" s="101">
        <v>82.11399999999999</v>
      </c>
      <c r="D33" s="101">
        <v>40.952231506849301</v>
      </c>
      <c r="E33" s="103">
        <v>180</v>
      </c>
      <c r="F33" s="101">
        <v>67.865843440000006</v>
      </c>
      <c r="G33" s="104">
        <v>0.46500000000000002</v>
      </c>
      <c r="H33" s="101">
        <v>83.7</v>
      </c>
      <c r="I33" s="104">
        <v>0.46500000000000002</v>
      </c>
      <c r="J33" s="101">
        <v>83.7</v>
      </c>
      <c r="K33" s="101">
        <v>16.359357188939107</v>
      </c>
      <c r="L33" s="101">
        <v>0</v>
      </c>
      <c r="M33" s="101">
        <v>0</v>
      </c>
      <c r="N33" s="101">
        <v>0</v>
      </c>
    </row>
    <row r="34" spans="1:14" s="102" customFormat="1" ht="27.75" customHeight="1" x14ac:dyDescent="0.2">
      <c r="A34" s="97">
        <v>26</v>
      </c>
      <c r="B34" s="91" t="s">
        <v>53</v>
      </c>
      <c r="C34" s="101">
        <v>77.008333333333326</v>
      </c>
      <c r="D34" s="101">
        <v>92.649986301369907</v>
      </c>
      <c r="E34" s="103">
        <v>690</v>
      </c>
      <c r="F34" s="101">
        <v>330.62279999999998</v>
      </c>
      <c r="G34" s="104">
        <v>0.26600000000000001</v>
      </c>
      <c r="H34" s="101">
        <v>183.54000000000002</v>
      </c>
      <c r="I34" s="104">
        <v>0.26600000000000001</v>
      </c>
      <c r="J34" s="101">
        <v>183.54000000000002</v>
      </c>
      <c r="K34" s="101">
        <v>60.125613193714486</v>
      </c>
      <c r="L34" s="101">
        <v>0</v>
      </c>
      <c r="M34" s="101">
        <v>0</v>
      </c>
      <c r="N34" s="101">
        <v>0</v>
      </c>
    </row>
    <row r="35" spans="1:14" s="102" customFormat="1" ht="27.75" customHeight="1" x14ac:dyDescent="0.2">
      <c r="A35" s="97">
        <v>27</v>
      </c>
      <c r="B35" s="91" t="s">
        <v>54</v>
      </c>
      <c r="C35" s="101">
        <v>69.659666666666666</v>
      </c>
      <c r="D35" s="101">
        <v>9.1628870239725995</v>
      </c>
      <c r="E35" s="103">
        <v>94</v>
      </c>
      <c r="F35" s="101">
        <v>129.61619999999999</v>
      </c>
      <c r="G35" s="104">
        <v>0.17929999999999999</v>
      </c>
      <c r="H35" s="101">
        <v>16.854199999999999</v>
      </c>
      <c r="I35" s="104">
        <v>0.17929999999999999</v>
      </c>
      <c r="J35" s="101">
        <v>16.854199999999999</v>
      </c>
      <c r="K35" s="101">
        <v>13.273325739412083</v>
      </c>
      <c r="L35" s="101">
        <v>0</v>
      </c>
      <c r="M35" s="101">
        <v>0</v>
      </c>
      <c r="N35" s="101">
        <v>0</v>
      </c>
    </row>
    <row r="36" spans="1:14" s="102" customFormat="1" ht="27.75" customHeight="1" x14ac:dyDescent="0.2">
      <c r="A36" s="97">
        <v>28</v>
      </c>
      <c r="B36" s="91" t="s">
        <v>55</v>
      </c>
      <c r="C36" s="101">
        <v>98.565333333333342</v>
      </c>
      <c r="D36" s="101">
        <v>19.149280657534199</v>
      </c>
      <c r="E36" s="103">
        <v>540</v>
      </c>
      <c r="F36" s="101">
        <v>330.29950000000002</v>
      </c>
      <c r="G36" s="104">
        <v>0.10199999999999999</v>
      </c>
      <c r="H36" s="101">
        <v>55.08</v>
      </c>
      <c r="I36" s="104">
        <v>0.10199999999999999</v>
      </c>
      <c r="J36" s="101">
        <v>55.08</v>
      </c>
      <c r="K36" s="101">
        <v>26.259986501754771</v>
      </c>
      <c r="L36" s="101">
        <v>0</v>
      </c>
      <c r="M36" s="101">
        <v>0</v>
      </c>
      <c r="N36" s="101">
        <v>0</v>
      </c>
    </row>
    <row r="37" spans="1:14" s="102" customFormat="1" ht="27.75" customHeight="1" x14ac:dyDescent="0.2">
      <c r="A37" s="97">
        <v>29</v>
      </c>
      <c r="B37" s="91" t="s">
        <v>56</v>
      </c>
      <c r="C37" s="101">
        <v>96.781000000000006</v>
      </c>
      <c r="D37" s="101">
        <v>16.916567579908701</v>
      </c>
      <c r="E37" s="103">
        <v>300</v>
      </c>
      <c r="F37" s="101">
        <v>262.0462</v>
      </c>
      <c r="G37" s="104">
        <v>0.1</v>
      </c>
      <c r="H37" s="101">
        <v>30</v>
      </c>
      <c r="I37" s="104">
        <v>0.1</v>
      </c>
      <c r="J37" s="101">
        <v>30</v>
      </c>
      <c r="K37" s="101">
        <v>18.863914207757606</v>
      </c>
      <c r="L37" s="101">
        <v>0</v>
      </c>
      <c r="M37" s="101">
        <v>0</v>
      </c>
      <c r="N37" s="101">
        <v>0</v>
      </c>
    </row>
    <row r="38" spans="1:14" s="102" customFormat="1" ht="27.75" customHeight="1" x14ac:dyDescent="0.2">
      <c r="A38" s="97">
        <v>30</v>
      </c>
      <c r="B38" s="91" t="s">
        <v>57</v>
      </c>
      <c r="C38" s="101">
        <v>81.047666666666657</v>
      </c>
      <c r="D38" s="101">
        <v>40.125065410958896</v>
      </c>
      <c r="E38" s="103">
        <v>480</v>
      </c>
      <c r="F38" s="101">
        <v>369.9203</v>
      </c>
      <c r="G38" s="104">
        <v>0.13750000000000001</v>
      </c>
      <c r="H38" s="101">
        <v>66</v>
      </c>
      <c r="I38" s="104">
        <v>0.13750000000000001</v>
      </c>
      <c r="J38" s="101">
        <v>66</v>
      </c>
      <c r="K38" s="101">
        <v>31.65242521920749</v>
      </c>
      <c r="L38" s="101">
        <v>0</v>
      </c>
      <c r="M38" s="101">
        <v>0</v>
      </c>
      <c r="N38" s="101">
        <v>0</v>
      </c>
    </row>
    <row r="39" spans="1:14" s="102" customFormat="1" ht="27.75" customHeight="1" x14ac:dyDescent="0.2">
      <c r="A39" s="97">
        <v>31</v>
      </c>
      <c r="B39" s="91" t="s">
        <v>58</v>
      </c>
      <c r="C39" s="101">
        <v>89.636666666666656</v>
      </c>
      <c r="D39" s="101">
        <v>12.797645205479499</v>
      </c>
      <c r="E39" s="103">
        <v>280</v>
      </c>
      <c r="F39" s="101">
        <v>239.75819999999999</v>
      </c>
      <c r="G39" s="104">
        <v>0.1</v>
      </c>
      <c r="H39" s="101">
        <v>28</v>
      </c>
      <c r="I39" s="104">
        <v>0.1</v>
      </c>
      <c r="J39" s="101">
        <v>28</v>
      </c>
      <c r="K39" s="101">
        <v>17.98128435016346</v>
      </c>
      <c r="L39" s="101">
        <v>0</v>
      </c>
      <c r="M39" s="101">
        <v>0</v>
      </c>
      <c r="N39" s="101">
        <v>0</v>
      </c>
    </row>
    <row r="40" spans="1:14" s="102" customFormat="1" ht="27.75" customHeight="1" x14ac:dyDescent="0.2">
      <c r="A40" s="97">
        <v>32</v>
      </c>
      <c r="B40" s="91" t="s">
        <v>59</v>
      </c>
      <c r="C40" s="101">
        <v>93.823333333333338</v>
      </c>
      <c r="D40" s="101">
        <v>17.8087676712329</v>
      </c>
      <c r="E40" s="103">
        <v>390</v>
      </c>
      <c r="F40" s="101">
        <v>911.61829999999998</v>
      </c>
      <c r="G40" s="104">
        <v>8.2799999999999999E-2</v>
      </c>
      <c r="H40" s="101">
        <v>32.292000000000002</v>
      </c>
      <c r="I40" s="104">
        <v>8.2799999999999999E-2</v>
      </c>
      <c r="J40" s="101">
        <v>32.292000000000002</v>
      </c>
      <c r="K40" s="101">
        <v>52.733358996867977</v>
      </c>
      <c r="L40" s="101">
        <v>0</v>
      </c>
      <c r="M40" s="101">
        <v>0</v>
      </c>
      <c r="N40" s="101">
        <v>0</v>
      </c>
    </row>
    <row r="41" spans="1:14" s="102" customFormat="1" ht="27.75" customHeight="1" x14ac:dyDescent="0.2">
      <c r="A41" s="97">
        <v>33</v>
      </c>
      <c r="B41" s="91" t="s">
        <v>60</v>
      </c>
      <c r="C41" s="101">
        <v>99.794333333333341</v>
      </c>
      <c r="D41" s="101">
        <v>5.0226238551249098</v>
      </c>
      <c r="E41" s="103">
        <v>120</v>
      </c>
      <c r="F41" s="101">
        <v>198.9041</v>
      </c>
      <c r="G41" s="104">
        <v>8.3299999999999999E-2</v>
      </c>
      <c r="H41" s="101">
        <v>9.9960000000000004</v>
      </c>
      <c r="I41" s="104">
        <v>8.3299999999999999E-2</v>
      </c>
      <c r="J41" s="101">
        <v>9.9960000000000004</v>
      </c>
      <c r="K41" s="101">
        <v>12.581861822886584</v>
      </c>
      <c r="L41" s="101">
        <v>0</v>
      </c>
      <c r="M41" s="101">
        <v>0</v>
      </c>
      <c r="N41" s="101">
        <v>0</v>
      </c>
    </row>
    <row r="42" spans="1:14" s="102" customFormat="1" ht="27.75" customHeight="1" x14ac:dyDescent="0.2">
      <c r="A42" s="97">
        <v>34</v>
      </c>
      <c r="B42" s="91" t="s">
        <v>61</v>
      </c>
      <c r="C42" s="101">
        <v>88.856666666666669</v>
      </c>
      <c r="D42" s="101">
        <v>9.8188645885761101</v>
      </c>
      <c r="E42" s="103">
        <v>231</v>
      </c>
      <c r="F42" s="101">
        <v>404.52030000000002</v>
      </c>
      <c r="G42" s="104">
        <v>7.8560000000000005E-2</v>
      </c>
      <c r="H42" s="101">
        <v>18.147360000000003</v>
      </c>
      <c r="I42" s="104">
        <v>7.8560000000000005E-2</v>
      </c>
      <c r="J42" s="101">
        <v>18.147360000000003</v>
      </c>
      <c r="K42" s="101">
        <v>22.179676581704118</v>
      </c>
      <c r="L42" s="101">
        <v>0</v>
      </c>
      <c r="M42" s="101">
        <v>0</v>
      </c>
      <c r="N42" s="101">
        <v>0</v>
      </c>
    </row>
    <row r="43" spans="1:14" s="102" customFormat="1" ht="27.75" customHeight="1" x14ac:dyDescent="0.2">
      <c r="A43" s="97">
        <v>35</v>
      </c>
      <c r="B43" s="91" t="s">
        <v>62</v>
      </c>
      <c r="C43" s="101">
        <v>83.777000000000001</v>
      </c>
      <c r="D43" s="101">
        <v>10.3068867253983</v>
      </c>
      <c r="E43" s="103">
        <v>240</v>
      </c>
      <c r="F43" s="101">
        <v>458.45010000000002</v>
      </c>
      <c r="G43" s="104">
        <v>8.1320000000000003E-2</v>
      </c>
      <c r="H43" s="101">
        <v>19.5168</v>
      </c>
      <c r="I43" s="104">
        <v>8.1320000000000003E-2</v>
      </c>
      <c r="J43" s="101">
        <v>19.5168</v>
      </c>
      <c r="K43" s="101">
        <v>28.937069320815027</v>
      </c>
      <c r="L43" s="101">
        <v>0</v>
      </c>
      <c r="M43" s="101">
        <v>0</v>
      </c>
      <c r="N43" s="101">
        <v>0</v>
      </c>
    </row>
    <row r="44" spans="1:14" s="102" customFormat="1" ht="27.75" customHeight="1" x14ac:dyDescent="0.2">
      <c r="A44" s="97">
        <v>36</v>
      </c>
      <c r="B44" s="91" t="s">
        <v>63</v>
      </c>
      <c r="C44" s="101">
        <v>56.015999999999998</v>
      </c>
      <c r="D44" s="101">
        <v>17.404431378082201</v>
      </c>
      <c r="E44" s="103">
        <v>520</v>
      </c>
      <c r="F44" s="101">
        <v>519.52260000000001</v>
      </c>
      <c r="G44" s="104">
        <v>7.8600000000000003E-2</v>
      </c>
      <c r="H44" s="101">
        <v>40.872</v>
      </c>
      <c r="I44" s="104">
        <v>7.8600000000000003E-2</v>
      </c>
      <c r="J44" s="101">
        <v>40.872</v>
      </c>
      <c r="K44" s="101">
        <v>36.35169040752654</v>
      </c>
      <c r="L44" s="101">
        <v>0</v>
      </c>
      <c r="M44" s="101">
        <v>0</v>
      </c>
      <c r="N44" s="101">
        <v>0</v>
      </c>
    </row>
    <row r="45" spans="1:14" s="102" customFormat="1" ht="27.75" customHeight="1" x14ac:dyDescent="0.2">
      <c r="A45" s="97">
        <v>37</v>
      </c>
      <c r="B45" s="91" t="s">
        <v>193</v>
      </c>
      <c r="C45" s="105"/>
      <c r="D45" s="101">
        <v>45.540032876712303</v>
      </c>
      <c r="E45" s="103">
        <v>800</v>
      </c>
      <c r="F45" s="101">
        <v>519.52260000000001</v>
      </c>
      <c r="G45" s="104">
        <v>0.1</v>
      </c>
      <c r="H45" s="101">
        <v>80</v>
      </c>
      <c r="I45" s="104">
        <v>0.1</v>
      </c>
      <c r="J45" s="101">
        <v>80</v>
      </c>
      <c r="K45" s="101">
        <v>29.518329545454545</v>
      </c>
      <c r="L45" s="101">
        <v>0</v>
      </c>
      <c r="M45" s="101">
        <v>0</v>
      </c>
      <c r="N45" s="101">
        <v>0</v>
      </c>
    </row>
    <row r="46" spans="1:14" ht="27.75" customHeight="1" x14ac:dyDescent="0.2">
      <c r="A46" s="99" t="s">
        <v>17</v>
      </c>
      <c r="B46" s="11" t="s">
        <v>64</v>
      </c>
      <c r="C46" s="100"/>
      <c r="D46" s="106"/>
      <c r="E46" s="101"/>
      <c r="F46" s="101"/>
      <c r="G46" s="101"/>
      <c r="H46" s="101"/>
      <c r="I46" s="104"/>
      <c r="J46" s="101"/>
      <c r="K46" s="101"/>
      <c r="L46" s="101"/>
      <c r="M46" s="101"/>
      <c r="N46" s="101"/>
    </row>
    <row r="47" spans="1:14" s="102" customFormat="1" ht="27.75" customHeight="1" x14ac:dyDescent="0.2">
      <c r="A47" s="97">
        <v>38</v>
      </c>
      <c r="B47" s="91" t="s">
        <v>65</v>
      </c>
      <c r="C47" s="105" t="s">
        <v>45</v>
      </c>
      <c r="D47" s="101">
        <v>40.816381278538799</v>
      </c>
      <c r="E47" s="103">
        <v>440</v>
      </c>
      <c r="F47" s="101" t="s">
        <v>45</v>
      </c>
      <c r="G47" s="104">
        <v>0.1159</v>
      </c>
      <c r="H47" s="101">
        <v>50.996000000000002</v>
      </c>
      <c r="I47" s="104">
        <v>0.1159</v>
      </c>
      <c r="J47" s="101">
        <v>50.996000000000002</v>
      </c>
      <c r="K47" s="101">
        <v>0</v>
      </c>
      <c r="L47" s="101">
        <v>0</v>
      </c>
      <c r="M47" s="101">
        <v>0</v>
      </c>
      <c r="N47" s="101">
        <v>0</v>
      </c>
    </row>
    <row r="48" spans="1:14" s="102" customFormat="1" ht="27.75" customHeight="1" x14ac:dyDescent="0.2">
      <c r="A48" s="97">
        <v>39</v>
      </c>
      <c r="B48" s="91" t="s">
        <v>66</v>
      </c>
      <c r="C48" s="105" t="s">
        <v>45</v>
      </c>
      <c r="D48" s="101">
        <v>80.825225605022794</v>
      </c>
      <c r="E48" s="103">
        <v>440</v>
      </c>
      <c r="F48" s="101" t="s">
        <v>45</v>
      </c>
      <c r="G48" s="104">
        <v>0.2273</v>
      </c>
      <c r="H48" s="101">
        <v>100.012</v>
      </c>
      <c r="I48" s="104">
        <v>0.2273</v>
      </c>
      <c r="J48" s="101">
        <v>100.012</v>
      </c>
      <c r="K48" s="101">
        <v>0</v>
      </c>
      <c r="L48" s="101">
        <v>0</v>
      </c>
      <c r="M48" s="101">
        <v>0</v>
      </c>
      <c r="N48" s="101">
        <v>0</v>
      </c>
    </row>
    <row r="49" spans="1:14" s="102" customFormat="1" ht="27.75" customHeight="1" x14ac:dyDescent="0.2">
      <c r="A49" s="97">
        <v>40</v>
      </c>
      <c r="B49" s="91" t="s">
        <v>67</v>
      </c>
      <c r="C49" s="105" t="s">
        <v>45</v>
      </c>
      <c r="D49" s="101">
        <v>44.181924303652998</v>
      </c>
      <c r="E49" s="103">
        <v>440</v>
      </c>
      <c r="F49" s="101" t="s">
        <v>45</v>
      </c>
      <c r="G49" s="104">
        <v>0.1041</v>
      </c>
      <c r="H49" s="101">
        <v>45.804000000000002</v>
      </c>
      <c r="I49" s="104">
        <v>0.1041</v>
      </c>
      <c r="J49" s="101">
        <v>45.804000000000002</v>
      </c>
      <c r="K49" s="101">
        <v>0</v>
      </c>
      <c r="L49" s="101">
        <v>0</v>
      </c>
      <c r="M49" s="101">
        <v>0</v>
      </c>
      <c r="N49" s="101">
        <v>0</v>
      </c>
    </row>
    <row r="50" spans="1:14" ht="39" customHeight="1" x14ac:dyDescent="0.2">
      <c r="A50" s="99" t="s">
        <v>18</v>
      </c>
      <c r="B50" s="11" t="s">
        <v>68</v>
      </c>
      <c r="C50" s="100"/>
      <c r="D50" s="106"/>
      <c r="E50" s="101"/>
      <c r="F50" s="101"/>
      <c r="G50" s="101"/>
      <c r="H50" s="101"/>
      <c r="I50" s="104"/>
      <c r="J50" s="101"/>
      <c r="K50" s="101"/>
      <c r="L50" s="101"/>
      <c r="M50" s="101"/>
      <c r="N50" s="101"/>
    </row>
    <row r="51" spans="1:14" s="102" customFormat="1" ht="39.75" customHeight="1" x14ac:dyDescent="0.2">
      <c r="A51" s="97">
        <v>41</v>
      </c>
      <c r="B51" s="91" t="s">
        <v>69</v>
      </c>
      <c r="C51" s="101">
        <v>102.57233333333333</v>
      </c>
      <c r="D51" s="101">
        <v>66.481015981735197</v>
      </c>
      <c r="E51" s="107">
        <v>1500</v>
      </c>
      <c r="F51" s="101">
        <v>1308.6329000000001</v>
      </c>
      <c r="G51" s="104">
        <v>0.1013</v>
      </c>
      <c r="H51" s="101">
        <v>151.94999999999999</v>
      </c>
      <c r="I51" s="104">
        <v>0.1013</v>
      </c>
      <c r="J51" s="101">
        <v>151.94999999999999</v>
      </c>
      <c r="K51" s="101">
        <v>94.172523183131133</v>
      </c>
      <c r="L51" s="101">
        <v>0</v>
      </c>
      <c r="M51" s="101">
        <v>0</v>
      </c>
      <c r="N51" s="101">
        <v>0</v>
      </c>
    </row>
    <row r="52" spans="1:14" s="102" customFormat="1" ht="27.75" customHeight="1" x14ac:dyDescent="0.2">
      <c r="A52" s="97">
        <v>42</v>
      </c>
      <c r="B52" s="91" t="s">
        <v>70</v>
      </c>
      <c r="C52" s="101">
        <v>101.67133333333334</v>
      </c>
      <c r="D52" s="101">
        <v>10.361073059360701</v>
      </c>
      <c r="E52" s="107">
        <v>412.02</v>
      </c>
      <c r="F52" s="101">
        <v>686.29060000000004</v>
      </c>
      <c r="G52" s="104">
        <v>5.62E-2</v>
      </c>
      <c r="H52" s="101">
        <v>23.155524</v>
      </c>
      <c r="I52" s="104">
        <v>5.62E-2</v>
      </c>
      <c r="J52" s="101">
        <v>23.155524</v>
      </c>
      <c r="K52" s="101">
        <v>30.778847075281536</v>
      </c>
      <c r="L52" s="101">
        <v>0</v>
      </c>
      <c r="M52" s="101">
        <v>0</v>
      </c>
      <c r="N52" s="101">
        <v>0</v>
      </c>
    </row>
    <row r="53" spans="1:14" s="102" customFormat="1" ht="27.75" customHeight="1" x14ac:dyDescent="0.2">
      <c r="A53" s="99" t="s">
        <v>19</v>
      </c>
      <c r="B53" s="11" t="s">
        <v>71</v>
      </c>
      <c r="C53" s="101"/>
      <c r="D53" s="106"/>
      <c r="E53" s="107"/>
      <c r="F53" s="101"/>
      <c r="G53" s="104"/>
      <c r="H53" s="101"/>
      <c r="I53" s="104"/>
      <c r="J53" s="101"/>
      <c r="K53" s="101"/>
      <c r="L53" s="101"/>
      <c r="M53" s="101"/>
      <c r="N53" s="101"/>
    </row>
    <row r="54" spans="1:14" s="102" customFormat="1" ht="27.75" customHeight="1" x14ac:dyDescent="0.2">
      <c r="A54" s="97">
        <v>43</v>
      </c>
      <c r="B54" s="91" t="s">
        <v>72</v>
      </c>
      <c r="C54" s="101">
        <v>81.957333333333338</v>
      </c>
      <c r="D54" s="101">
        <v>24.581722602739699</v>
      </c>
      <c r="E54" s="107">
        <v>1000</v>
      </c>
      <c r="F54" s="101">
        <v>1291.7030999999999</v>
      </c>
      <c r="G54" s="104">
        <v>7.6999999999999999E-2</v>
      </c>
      <c r="H54" s="101">
        <v>77</v>
      </c>
      <c r="I54" s="104">
        <v>7.6999999999999999E-2</v>
      </c>
      <c r="J54" s="101">
        <v>77</v>
      </c>
      <c r="K54" s="101">
        <v>65.255565055188754</v>
      </c>
      <c r="L54" s="101">
        <v>0</v>
      </c>
      <c r="M54" s="101">
        <v>0</v>
      </c>
      <c r="N54" s="101">
        <v>0</v>
      </c>
    </row>
    <row r="55" spans="1:14" s="102" customFormat="1" ht="27.75" customHeight="1" x14ac:dyDescent="0.2">
      <c r="A55" s="97">
        <v>44</v>
      </c>
      <c r="B55" s="91" t="s">
        <v>73</v>
      </c>
      <c r="C55" s="101">
        <v>69.050633333333337</v>
      </c>
      <c r="D55" s="101">
        <v>8.3844547945205505</v>
      </c>
      <c r="E55" s="107">
        <v>400</v>
      </c>
      <c r="F55" s="101">
        <v>465.52159999999998</v>
      </c>
      <c r="G55" s="104">
        <v>6.3600000000000004E-2</v>
      </c>
      <c r="H55" s="101">
        <v>25.44</v>
      </c>
      <c r="I55" s="104">
        <v>6.3600000000000004E-2</v>
      </c>
      <c r="J55" s="101">
        <v>25.44</v>
      </c>
      <c r="K55" s="101">
        <v>19.711642334277585</v>
      </c>
      <c r="L55" s="101">
        <v>0</v>
      </c>
      <c r="M55" s="101">
        <v>0</v>
      </c>
      <c r="N55" s="101">
        <v>0</v>
      </c>
    </row>
    <row r="56" spans="1:14" s="102" customFormat="1" ht="42.75" customHeight="1" x14ac:dyDescent="0.2">
      <c r="A56" s="97">
        <v>45</v>
      </c>
      <c r="B56" s="91" t="s">
        <v>194</v>
      </c>
      <c r="C56" s="105"/>
      <c r="D56" s="101">
        <v>2.6394233227397299</v>
      </c>
      <c r="E56" s="107">
        <v>444</v>
      </c>
      <c r="F56" s="101">
        <v>1291.7030999999999</v>
      </c>
      <c r="G56" s="104">
        <v>6.0499999999999998E-2</v>
      </c>
      <c r="H56" s="101">
        <v>26.861999999999998</v>
      </c>
      <c r="I56" s="104">
        <v>6.0499999999999998E-2</v>
      </c>
      <c r="J56" s="101">
        <v>26.861999999999998</v>
      </c>
      <c r="K56" s="101">
        <v>44.402294062499998</v>
      </c>
      <c r="L56" s="101">
        <v>0</v>
      </c>
      <c r="M56" s="101">
        <v>0</v>
      </c>
      <c r="N56" s="101">
        <v>0</v>
      </c>
    </row>
    <row r="57" spans="1:14" s="102" customFormat="1" ht="27.75" customHeight="1" x14ac:dyDescent="0.2">
      <c r="A57" s="99" t="s">
        <v>20</v>
      </c>
      <c r="B57" s="11" t="s">
        <v>74</v>
      </c>
      <c r="C57" s="100"/>
      <c r="D57" s="106"/>
      <c r="E57" s="107"/>
      <c r="F57" s="101"/>
      <c r="G57" s="101"/>
      <c r="H57" s="101"/>
      <c r="I57" s="101"/>
      <c r="J57" s="101"/>
      <c r="K57" s="101"/>
      <c r="L57" s="101"/>
      <c r="M57" s="101"/>
      <c r="N57" s="101"/>
    </row>
    <row r="58" spans="1:14" s="102" customFormat="1" ht="27.75" customHeight="1" x14ac:dyDescent="0.2">
      <c r="A58" s="97">
        <v>46</v>
      </c>
      <c r="B58" s="91" t="s">
        <v>75</v>
      </c>
      <c r="C58" s="97">
        <v>84.015000000000001</v>
      </c>
      <c r="D58" s="101">
        <v>174.12328767123299</v>
      </c>
      <c r="E58" s="107">
        <v>1000</v>
      </c>
      <c r="F58" s="101">
        <v>1104.1668999999999</v>
      </c>
      <c r="G58" s="104" t="s">
        <v>45</v>
      </c>
      <c r="H58" s="101">
        <v>200</v>
      </c>
      <c r="I58" s="104">
        <v>0.2</v>
      </c>
      <c r="J58" s="101">
        <v>200</v>
      </c>
      <c r="K58" s="101">
        <v>220.83338000000001</v>
      </c>
      <c r="L58" s="101">
        <v>0</v>
      </c>
      <c r="M58" s="101">
        <v>156.51</v>
      </c>
      <c r="N58" s="101">
        <v>0</v>
      </c>
    </row>
    <row r="59" spans="1:14" s="102" customFormat="1" ht="27.75" customHeight="1" x14ac:dyDescent="0.2">
      <c r="A59" s="97">
        <v>47</v>
      </c>
      <c r="B59" s="91" t="s">
        <v>76</v>
      </c>
      <c r="C59" s="97">
        <v>27.41</v>
      </c>
      <c r="D59" s="101">
        <v>272.89726027397302</v>
      </c>
      <c r="E59" s="107">
        <v>1200</v>
      </c>
      <c r="F59" s="101">
        <v>1395.5482</v>
      </c>
      <c r="G59" s="104" t="s">
        <v>45</v>
      </c>
      <c r="H59" s="101">
        <v>300</v>
      </c>
      <c r="I59" s="104">
        <v>0.25</v>
      </c>
      <c r="J59" s="101">
        <v>300</v>
      </c>
      <c r="K59" s="101">
        <v>348.88705000000004</v>
      </c>
      <c r="L59" s="101">
        <v>0</v>
      </c>
      <c r="M59" s="101">
        <v>165.71</v>
      </c>
      <c r="N59" s="101">
        <v>0</v>
      </c>
    </row>
    <row r="60" spans="1:14" s="102" customFormat="1" ht="27.75" customHeight="1" x14ac:dyDescent="0.2">
      <c r="A60" s="97">
        <v>48</v>
      </c>
      <c r="B60" s="91" t="s">
        <v>77</v>
      </c>
      <c r="C60" s="97">
        <v>72.424999999999997</v>
      </c>
      <c r="D60" s="101">
        <v>175.42465753424699</v>
      </c>
      <c r="E60" s="107">
        <v>500</v>
      </c>
      <c r="F60" s="101">
        <v>771.88940000000002</v>
      </c>
      <c r="G60" s="104" t="s">
        <v>45</v>
      </c>
      <c r="H60" s="101">
        <v>200</v>
      </c>
      <c r="I60" s="104">
        <v>0.4</v>
      </c>
      <c r="J60" s="101">
        <v>200</v>
      </c>
      <c r="K60" s="101">
        <v>308.75576000000001</v>
      </c>
      <c r="L60" s="101">
        <v>0</v>
      </c>
      <c r="M60" s="101">
        <v>219.98000000000002</v>
      </c>
      <c r="N60" s="101">
        <v>0</v>
      </c>
    </row>
    <row r="61" spans="1:14" s="102" customFormat="1" ht="27.75" customHeight="1" x14ac:dyDescent="0.2">
      <c r="A61" s="99" t="s">
        <v>21</v>
      </c>
      <c r="B61" s="11" t="s">
        <v>78</v>
      </c>
      <c r="C61" s="100"/>
      <c r="D61" s="106"/>
      <c r="E61" s="107"/>
      <c r="F61" s="101"/>
      <c r="G61" s="101"/>
      <c r="H61" s="101"/>
      <c r="I61" s="104"/>
      <c r="J61" s="101"/>
      <c r="K61" s="101"/>
      <c r="L61" s="101"/>
      <c r="M61" s="101"/>
      <c r="N61" s="101"/>
    </row>
    <row r="62" spans="1:14" s="102" customFormat="1" ht="42.75" customHeight="1" x14ac:dyDescent="0.2">
      <c r="A62" s="97">
        <v>49</v>
      </c>
      <c r="B62" s="91" t="s">
        <v>79</v>
      </c>
      <c r="C62" s="101">
        <v>75.599999999999994</v>
      </c>
      <c r="D62" s="101">
        <v>103.397130977055</v>
      </c>
      <c r="E62" s="107">
        <v>1371</v>
      </c>
      <c r="F62" s="101">
        <v>1309.8524</v>
      </c>
      <c r="G62" s="104">
        <v>0.1</v>
      </c>
      <c r="H62" s="101">
        <v>137.1</v>
      </c>
      <c r="I62" s="104">
        <v>0.1</v>
      </c>
      <c r="J62" s="101">
        <v>137.1</v>
      </c>
      <c r="K62" s="101">
        <v>130.98524</v>
      </c>
      <c r="L62" s="101">
        <v>31.47515038079996</v>
      </c>
      <c r="M62" s="101">
        <v>131.60400000000001</v>
      </c>
      <c r="N62" s="101">
        <v>4.1422556907147978</v>
      </c>
    </row>
    <row r="63" spans="1:14" s="102" customFormat="1" ht="42.75" customHeight="1" x14ac:dyDescent="0.2">
      <c r="A63" s="99" t="s">
        <v>22</v>
      </c>
      <c r="B63" s="11" t="s">
        <v>80</v>
      </c>
      <c r="C63" s="100"/>
      <c r="D63" s="106"/>
      <c r="E63" s="107"/>
      <c r="F63" s="101"/>
      <c r="G63" s="104"/>
      <c r="H63" s="101"/>
      <c r="I63" s="104"/>
      <c r="J63" s="101"/>
      <c r="K63" s="101"/>
      <c r="L63" s="101"/>
      <c r="M63" s="101"/>
      <c r="N63" s="101"/>
    </row>
    <row r="64" spans="1:14" s="102" customFormat="1" ht="42.75" customHeight="1" x14ac:dyDescent="0.2">
      <c r="A64" s="97">
        <v>50</v>
      </c>
      <c r="B64" s="91" t="s">
        <v>81</v>
      </c>
      <c r="C64" s="101">
        <v>79.760000000000005</v>
      </c>
      <c r="D64" s="101">
        <v>380</v>
      </c>
      <c r="E64" s="107">
        <v>4000</v>
      </c>
      <c r="F64" s="101" t="s">
        <v>45</v>
      </c>
      <c r="G64" s="104">
        <v>0.125</v>
      </c>
      <c r="H64" s="101">
        <v>475</v>
      </c>
      <c r="I64" s="104">
        <v>0.125</v>
      </c>
      <c r="J64" s="101">
        <v>475</v>
      </c>
      <c r="K64" s="101">
        <v>285.71231986130402</v>
      </c>
      <c r="L64" s="101">
        <v>0</v>
      </c>
      <c r="M64" s="101">
        <v>90.210000000000008</v>
      </c>
      <c r="N64" s="101">
        <v>0</v>
      </c>
    </row>
    <row r="65" spans="1:20" s="102" customFormat="1" ht="42.75" customHeight="1" x14ac:dyDescent="0.2">
      <c r="A65" s="97">
        <v>51</v>
      </c>
      <c r="B65" s="91" t="s">
        <v>82</v>
      </c>
      <c r="C65" s="101">
        <v>90.298000000000002</v>
      </c>
      <c r="D65" s="101">
        <v>536.710205342466</v>
      </c>
      <c r="E65" s="107">
        <v>3960</v>
      </c>
      <c r="F65" s="101" t="s">
        <v>45</v>
      </c>
      <c r="G65" s="104">
        <v>0.15</v>
      </c>
      <c r="H65" s="101">
        <v>558.36</v>
      </c>
      <c r="I65" s="104">
        <v>0.15</v>
      </c>
      <c r="J65" s="101">
        <v>558.36</v>
      </c>
      <c r="K65" s="101">
        <v>66.806154480702091</v>
      </c>
      <c r="L65" s="101">
        <v>0</v>
      </c>
      <c r="M65" s="101">
        <v>17.0259</v>
      </c>
      <c r="N65" s="101">
        <v>0</v>
      </c>
    </row>
    <row r="66" spans="1:20" s="102" customFormat="1" ht="43.5" customHeight="1" x14ac:dyDescent="0.2">
      <c r="A66" s="99" t="s">
        <v>23</v>
      </c>
      <c r="B66" s="11" t="s">
        <v>83</v>
      </c>
      <c r="C66" s="100"/>
      <c r="D66" s="106"/>
      <c r="E66" s="101"/>
      <c r="F66" s="101"/>
      <c r="G66" s="101"/>
      <c r="H66" s="101"/>
      <c r="I66" s="104"/>
      <c r="J66" s="101"/>
      <c r="K66" s="101"/>
      <c r="L66" s="101"/>
      <c r="M66" s="101"/>
      <c r="N66" s="101"/>
    </row>
    <row r="67" spans="1:20" s="102" customFormat="1" ht="27.75" customHeight="1" x14ac:dyDescent="0.2">
      <c r="A67" s="97">
        <v>52</v>
      </c>
      <c r="B67" s="91" t="s">
        <v>84</v>
      </c>
      <c r="C67" s="105" t="s">
        <v>45</v>
      </c>
      <c r="D67" s="101">
        <v>15.3473237117673</v>
      </c>
      <c r="E67" s="107">
        <v>1020</v>
      </c>
      <c r="F67" s="101" t="s">
        <v>45</v>
      </c>
      <c r="G67" s="104">
        <v>2.9399999999999999E-2</v>
      </c>
      <c r="H67" s="101">
        <v>29.988</v>
      </c>
      <c r="I67" s="104">
        <v>2.9399999999999999E-2</v>
      </c>
      <c r="J67" s="101">
        <v>29.988</v>
      </c>
      <c r="K67" s="101">
        <v>0</v>
      </c>
      <c r="L67" s="101">
        <v>0</v>
      </c>
      <c r="M67" s="101">
        <v>0</v>
      </c>
      <c r="N67" s="101">
        <v>0</v>
      </c>
    </row>
    <row r="68" spans="1:20" s="102" customFormat="1" ht="27.75" customHeight="1" x14ac:dyDescent="0.2">
      <c r="A68" s="97">
        <v>53</v>
      </c>
      <c r="B68" s="91" t="s">
        <v>85</v>
      </c>
      <c r="C68" s="101">
        <v>92.123783329999995</v>
      </c>
      <c r="D68" s="101">
        <v>40.511141552511397</v>
      </c>
      <c r="E68" s="107">
        <v>100</v>
      </c>
      <c r="F68" s="101">
        <v>144.78</v>
      </c>
      <c r="G68" s="104">
        <v>0.88</v>
      </c>
      <c r="H68" s="101">
        <v>88</v>
      </c>
      <c r="I68" s="104">
        <v>0.88</v>
      </c>
      <c r="J68" s="101">
        <v>88</v>
      </c>
      <c r="K68" s="101">
        <v>84.202533778518941</v>
      </c>
      <c r="L68" s="101">
        <v>0</v>
      </c>
      <c r="M68" s="101">
        <v>0</v>
      </c>
      <c r="N68" s="101">
        <v>0</v>
      </c>
    </row>
    <row r="69" spans="1:20" s="102" customFormat="1" ht="27.75" customHeight="1" x14ac:dyDescent="0.2">
      <c r="A69" s="97">
        <v>54</v>
      </c>
      <c r="B69" s="91" t="s">
        <v>86</v>
      </c>
      <c r="C69" s="101">
        <v>93</v>
      </c>
      <c r="D69" s="101">
        <v>94.292237442922399</v>
      </c>
      <c r="E69" s="107">
        <v>1000</v>
      </c>
      <c r="F69" s="101">
        <v>1208.3</v>
      </c>
      <c r="G69" s="104" t="s">
        <v>45</v>
      </c>
      <c r="H69" s="101">
        <v>200</v>
      </c>
      <c r="I69" s="104">
        <v>0.2</v>
      </c>
      <c r="J69" s="101">
        <v>200</v>
      </c>
      <c r="K69" s="101">
        <v>166.8116034</v>
      </c>
      <c r="L69" s="101">
        <v>0</v>
      </c>
      <c r="M69" s="101">
        <v>0</v>
      </c>
      <c r="N69" s="101">
        <v>0</v>
      </c>
    </row>
    <row r="70" spans="1:20" s="102" customFormat="1" ht="39.75" customHeight="1" x14ac:dyDescent="0.2">
      <c r="A70" s="99" t="s">
        <v>24</v>
      </c>
      <c r="B70" s="11" t="s">
        <v>87</v>
      </c>
      <c r="C70" s="100"/>
      <c r="D70" s="106"/>
      <c r="E70" s="101"/>
      <c r="F70" s="101"/>
      <c r="G70" s="108"/>
      <c r="H70" s="108"/>
      <c r="I70" s="109"/>
      <c r="J70" s="108"/>
      <c r="K70" s="101"/>
      <c r="L70" s="101"/>
      <c r="M70" s="101"/>
      <c r="N70" s="101"/>
      <c r="P70" s="110"/>
      <c r="R70" s="110"/>
    </row>
    <row r="71" spans="1:20" s="102" customFormat="1" ht="37.5" customHeight="1" x14ac:dyDescent="0.2">
      <c r="A71" s="97">
        <v>55</v>
      </c>
      <c r="B71" s="91" t="s">
        <v>88</v>
      </c>
      <c r="C71" s="111">
        <v>73.680000000000007</v>
      </c>
      <c r="D71" s="101">
        <v>1728.7298630137</v>
      </c>
      <c r="E71" s="107">
        <v>1980</v>
      </c>
      <c r="F71" s="101" t="s">
        <v>45</v>
      </c>
      <c r="G71" s="104">
        <v>1</v>
      </c>
      <c r="H71" s="101">
        <v>1841.4</v>
      </c>
      <c r="I71" s="104">
        <v>1</v>
      </c>
      <c r="J71" s="101">
        <v>1841.4</v>
      </c>
      <c r="K71" s="101">
        <v>1516.1716649193088</v>
      </c>
      <c r="L71" s="101">
        <v>7128.5343999999996</v>
      </c>
      <c r="M71" s="101">
        <v>117.17</v>
      </c>
      <c r="N71" s="101">
        <v>835.25037564799993</v>
      </c>
      <c r="R71" s="112"/>
      <c r="S71" s="112"/>
      <c r="T71" s="113"/>
    </row>
    <row r="72" spans="1:20" s="102" customFormat="1" ht="37.5" customHeight="1" x14ac:dyDescent="0.2">
      <c r="A72" s="97">
        <v>56</v>
      </c>
      <c r="B72" s="91" t="s">
        <v>161</v>
      </c>
      <c r="C72" s="111"/>
      <c r="D72" s="101"/>
      <c r="E72" s="107"/>
      <c r="F72" s="101"/>
      <c r="G72" s="104"/>
      <c r="H72" s="101"/>
      <c r="I72" s="104"/>
      <c r="J72" s="101"/>
      <c r="K72" s="101"/>
      <c r="L72" s="101"/>
      <c r="M72" s="101"/>
      <c r="N72" s="101"/>
      <c r="R72" s="112"/>
      <c r="T72" s="113"/>
    </row>
    <row r="73" spans="1:20" s="102" customFormat="1" ht="39.75" customHeight="1" x14ac:dyDescent="0.2">
      <c r="A73" s="97">
        <v>57</v>
      </c>
      <c r="B73" s="91" t="s">
        <v>89</v>
      </c>
      <c r="C73" s="111">
        <v>87.87</v>
      </c>
      <c r="D73" s="101">
        <v>1265.7534246575301</v>
      </c>
      <c r="E73" s="107">
        <v>1400</v>
      </c>
      <c r="F73" s="101" t="s">
        <v>45</v>
      </c>
      <c r="G73" s="104">
        <v>1</v>
      </c>
      <c r="H73" s="101">
        <v>1320</v>
      </c>
      <c r="I73" s="104">
        <v>1</v>
      </c>
      <c r="J73" s="101">
        <v>1320</v>
      </c>
      <c r="K73" s="101">
        <v>1247.4614349188087</v>
      </c>
      <c r="L73" s="101">
        <v>160.46999999999935</v>
      </c>
      <c r="M73" s="101">
        <v>126.59</v>
      </c>
      <c r="N73" s="101">
        <v>20.313897299999915</v>
      </c>
      <c r="R73" s="112"/>
      <c r="S73" s="112"/>
      <c r="T73" s="113"/>
    </row>
    <row r="74" spans="1:20" s="102" customFormat="1" ht="39.75" customHeight="1" x14ac:dyDescent="0.2">
      <c r="A74" s="97">
        <v>58</v>
      </c>
      <c r="B74" s="91" t="s">
        <v>162</v>
      </c>
      <c r="C74" s="105"/>
      <c r="D74" s="101"/>
      <c r="E74" s="107"/>
      <c r="F74" s="101"/>
      <c r="G74" s="104"/>
      <c r="H74" s="101"/>
      <c r="I74" s="104"/>
      <c r="J74" s="101"/>
      <c r="K74" s="101"/>
      <c r="L74" s="101"/>
      <c r="M74" s="101"/>
      <c r="N74" s="101"/>
    </row>
    <row r="75" spans="1:20" s="102" customFormat="1" ht="39.75" customHeight="1" x14ac:dyDescent="0.2">
      <c r="A75" s="97">
        <v>59</v>
      </c>
      <c r="B75" s="91" t="s">
        <v>90</v>
      </c>
      <c r="C75" s="101">
        <v>54.189</v>
      </c>
      <c r="D75" s="101">
        <v>432.60028767123299</v>
      </c>
      <c r="E75" s="107">
        <v>540</v>
      </c>
      <c r="F75" s="101" t="s">
        <v>45</v>
      </c>
      <c r="G75" s="104">
        <v>1</v>
      </c>
      <c r="H75" s="101">
        <v>491.4</v>
      </c>
      <c r="I75" s="104">
        <v>1</v>
      </c>
      <c r="J75" s="101">
        <v>491.4</v>
      </c>
      <c r="K75" s="101">
        <v>931.45347900000002</v>
      </c>
      <c r="L75" s="101">
        <v>2630.8265919999994</v>
      </c>
      <c r="M75" s="101">
        <v>220.00000000000003</v>
      </c>
      <c r="N75" s="101">
        <v>578.78185023999993</v>
      </c>
      <c r="Q75" s="114"/>
    </row>
    <row r="76" spans="1:20" s="102" customFormat="1" ht="39.75" customHeight="1" x14ac:dyDescent="0.2">
      <c r="A76" s="97">
        <v>60</v>
      </c>
      <c r="B76" s="91" t="s">
        <v>163</v>
      </c>
      <c r="C76" s="91"/>
      <c r="D76" s="91"/>
      <c r="E76" s="107"/>
      <c r="F76" s="101"/>
      <c r="G76" s="104"/>
      <c r="H76" s="101"/>
      <c r="I76" s="104"/>
      <c r="J76" s="101"/>
      <c r="K76" s="101"/>
      <c r="L76" s="101"/>
      <c r="M76" s="101"/>
      <c r="N76" s="101"/>
      <c r="Q76" s="114"/>
    </row>
    <row r="77" spans="1:20" s="102" customFormat="1" ht="39.75" customHeight="1" x14ac:dyDescent="0.2">
      <c r="A77" s="99" t="s">
        <v>91</v>
      </c>
      <c r="B77" s="11" t="s">
        <v>92</v>
      </c>
      <c r="C77" s="115"/>
      <c r="D77" s="115"/>
      <c r="E77" s="101"/>
      <c r="F77" s="101"/>
      <c r="G77" s="101"/>
      <c r="H77" s="101"/>
      <c r="I77" s="101"/>
      <c r="J77" s="101"/>
      <c r="K77" s="101"/>
      <c r="L77" s="101"/>
      <c r="M77" s="101"/>
      <c r="N77" s="101"/>
    </row>
    <row r="78" spans="1:20" s="102" customFormat="1" ht="27.75" customHeight="1" x14ac:dyDescent="0.2">
      <c r="A78" s="97">
        <v>61</v>
      </c>
      <c r="B78" s="91" t="s">
        <v>93</v>
      </c>
      <c r="C78" s="91"/>
      <c r="D78" s="91"/>
      <c r="E78" s="101"/>
      <c r="F78" s="101" t="s">
        <v>45</v>
      </c>
      <c r="G78" s="101"/>
      <c r="H78" s="101"/>
      <c r="I78" s="101"/>
      <c r="J78" s="101"/>
      <c r="K78" s="101">
        <v>1465.5622414605166</v>
      </c>
      <c r="L78" s="101"/>
      <c r="M78" s="101"/>
      <c r="N78" s="101"/>
    </row>
    <row r="79" spans="1:20" s="102" customFormat="1" ht="51" customHeight="1" x14ac:dyDescent="0.2">
      <c r="A79" s="99" t="s">
        <v>94</v>
      </c>
      <c r="B79" s="11" t="s">
        <v>115</v>
      </c>
      <c r="C79" s="115"/>
      <c r="D79" s="115"/>
      <c r="E79" s="101"/>
      <c r="F79" s="101"/>
      <c r="G79" s="101"/>
      <c r="H79" s="101"/>
      <c r="I79" s="101"/>
      <c r="J79" s="101"/>
      <c r="K79" s="101"/>
      <c r="L79" s="101"/>
      <c r="M79" s="101"/>
      <c r="N79" s="101"/>
    </row>
    <row r="80" spans="1:20" s="102" customFormat="1" ht="42" customHeight="1" x14ac:dyDescent="0.2">
      <c r="A80" s="97">
        <v>62</v>
      </c>
      <c r="B80" s="91" t="s">
        <v>195</v>
      </c>
      <c r="C80" s="91"/>
      <c r="D80" s="91"/>
      <c r="E80" s="101"/>
      <c r="F80" s="101" t="s">
        <v>45</v>
      </c>
      <c r="G80" s="101"/>
      <c r="H80" s="101"/>
      <c r="I80" s="101"/>
      <c r="J80" s="101"/>
      <c r="K80" s="101">
        <v>150</v>
      </c>
      <c r="L80" s="101"/>
      <c r="M80" s="101"/>
      <c r="N80" s="101"/>
    </row>
    <row r="81" spans="1:14" s="117" customFormat="1" ht="43.5" customHeight="1" x14ac:dyDescent="0.2">
      <c r="A81" s="99" t="s">
        <v>96</v>
      </c>
      <c r="B81" s="91" t="s">
        <v>156</v>
      </c>
      <c r="C81" s="91"/>
      <c r="D81" s="116">
        <v>6841.1058267724648</v>
      </c>
      <c r="E81" s="116">
        <v>44694.020000000004</v>
      </c>
      <c r="F81" s="116" t="s">
        <v>45</v>
      </c>
      <c r="G81" s="116"/>
      <c r="H81" s="116">
        <v>8210.2145839999994</v>
      </c>
      <c r="I81" s="116"/>
      <c r="J81" s="116">
        <v>8210.2145839999994</v>
      </c>
      <c r="K81" s="116">
        <v>8432.9320836649531</v>
      </c>
      <c r="L81" s="116">
        <v>11952.137274421731</v>
      </c>
      <c r="M81" s="116"/>
      <c r="N81" s="116">
        <v>1595.2257362724533</v>
      </c>
    </row>
    <row r="82" spans="1:14" ht="27.75" customHeight="1" x14ac:dyDescent="0.2">
      <c r="A82" s="110"/>
      <c r="B82" s="118"/>
      <c r="C82" s="119"/>
      <c r="D82" s="119"/>
      <c r="E82" s="120"/>
      <c r="F82" s="120"/>
      <c r="G82" s="120"/>
      <c r="H82" s="120"/>
      <c r="I82" s="120"/>
      <c r="J82" s="120"/>
      <c r="K82" s="120"/>
      <c r="L82" s="120"/>
      <c r="M82" s="120"/>
      <c r="N82" s="120"/>
    </row>
    <row r="83" spans="1:14" ht="27.75" customHeight="1" x14ac:dyDescent="0.2">
      <c r="A83" s="110"/>
      <c r="B83" s="119"/>
      <c r="C83" s="119"/>
      <c r="D83" s="119"/>
      <c r="E83" s="120"/>
      <c r="F83" s="120"/>
      <c r="G83" s="120"/>
      <c r="H83" s="120"/>
      <c r="I83" s="120"/>
      <c r="J83" s="121"/>
      <c r="K83" s="120"/>
      <c r="L83" s="120"/>
      <c r="M83" s="120"/>
      <c r="N83" s="120"/>
    </row>
    <row r="84" spans="1:14" ht="27.75" customHeight="1" x14ac:dyDescent="0.2">
      <c r="B84" s="122"/>
      <c r="C84" s="122"/>
      <c r="D84" s="122"/>
      <c r="E84" s="122"/>
      <c r="F84" s="122"/>
      <c r="G84" s="122"/>
      <c r="H84" s="122"/>
      <c r="I84" s="122"/>
      <c r="J84" s="123"/>
      <c r="K84" s="122"/>
      <c r="L84" s="122"/>
      <c r="M84" s="122"/>
      <c r="N84" s="122"/>
    </row>
    <row r="85" spans="1:14" ht="27.75" customHeight="1" x14ac:dyDescent="0.2">
      <c r="B85" s="317"/>
      <c r="C85" s="317"/>
      <c r="D85" s="317"/>
      <c r="E85" s="317"/>
      <c r="F85" s="317"/>
      <c r="G85" s="317"/>
      <c r="H85" s="317"/>
      <c r="I85" s="317"/>
      <c r="J85" s="317"/>
      <c r="K85" s="317"/>
      <c r="L85" s="317"/>
      <c r="M85" s="317"/>
      <c r="N85" s="317"/>
    </row>
    <row r="86" spans="1:14" ht="27.75" customHeight="1" x14ac:dyDescent="0.2">
      <c r="B86" s="318"/>
      <c r="C86" s="124"/>
      <c r="D86" s="124"/>
    </row>
    <row r="87" spans="1:14" ht="27.75" customHeight="1" x14ac:dyDescent="0.2">
      <c r="B87" s="318"/>
      <c r="C87" s="124"/>
      <c r="D87" s="124"/>
    </row>
    <row r="88" spans="1:14" ht="27.75" customHeight="1" x14ac:dyDescent="0.2">
      <c r="B88" s="124"/>
      <c r="C88" s="124"/>
      <c r="D88" s="124"/>
    </row>
    <row r="89" spans="1:14" ht="27.75" customHeight="1" x14ac:dyDescent="0.2">
      <c r="B89" s="124"/>
      <c r="C89" s="124"/>
      <c r="D89" s="124"/>
    </row>
    <row r="90" spans="1:14" ht="27.75" customHeight="1" x14ac:dyDescent="0.2">
      <c r="B90" s="124"/>
      <c r="C90" s="124"/>
      <c r="D90" s="124"/>
    </row>
    <row r="91" spans="1:14" ht="27.75" customHeight="1" x14ac:dyDescent="0.2">
      <c r="B91" s="124"/>
      <c r="C91" s="124"/>
      <c r="D91" s="124"/>
    </row>
    <row r="92" spans="1:14" ht="27.75" customHeight="1" x14ac:dyDescent="0.2">
      <c r="B92" s="124"/>
      <c r="C92" s="124"/>
      <c r="D92" s="124"/>
    </row>
  </sheetData>
  <mergeCells count="39">
    <mergeCell ref="A1:N1"/>
    <mergeCell ref="A2:N2"/>
    <mergeCell ref="A3:A4"/>
    <mergeCell ref="B3:B4"/>
    <mergeCell ref="C3:D3"/>
    <mergeCell ref="G3:H3"/>
    <mergeCell ref="I3:J3"/>
    <mergeCell ref="L3:N3"/>
    <mergeCell ref="A6:B6"/>
    <mergeCell ref="E6:N6"/>
    <mergeCell ref="C8:C10"/>
    <mergeCell ref="E8:E10"/>
    <mergeCell ref="F8:F10"/>
    <mergeCell ref="G8:G10"/>
    <mergeCell ref="H8:H10"/>
    <mergeCell ref="I8:I10"/>
    <mergeCell ref="J8:J10"/>
    <mergeCell ref="K8:K10"/>
    <mergeCell ref="J11:J13"/>
    <mergeCell ref="K11:K13"/>
    <mergeCell ref="C14:C16"/>
    <mergeCell ref="E14:E16"/>
    <mergeCell ref="F14:F16"/>
    <mergeCell ref="G14:G16"/>
    <mergeCell ref="H14:H16"/>
    <mergeCell ref="I14:I16"/>
    <mergeCell ref="J14:J16"/>
    <mergeCell ref="K14:K16"/>
    <mergeCell ref="C11:C13"/>
    <mergeCell ref="E11:E13"/>
    <mergeCell ref="F11:F13"/>
    <mergeCell ref="G11:G13"/>
    <mergeCell ref="H11:H13"/>
    <mergeCell ref="I11:I13"/>
    <mergeCell ref="G24:J24"/>
    <mergeCell ref="G26:J26"/>
    <mergeCell ref="G27:J27"/>
    <mergeCell ref="B85:N85"/>
    <mergeCell ref="B86:B87"/>
  </mergeCells>
  <printOptions horizontalCentered="1"/>
  <pageMargins left="0.43307086614173229" right="0.70866141732283472" top="0.74803149606299213" bottom="0.74803149606299213" header="0.31496062992125984" footer="0.31496062992125984"/>
  <pageSetup paperSize="9" scale="2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D5F8-3DF0-4FC2-A642-7E8AE6384D94}">
  <sheetPr>
    <pageSetUpPr fitToPage="1"/>
  </sheetPr>
  <dimension ref="A1:Q88"/>
  <sheetViews>
    <sheetView view="pageBreakPreview" zoomScale="60" zoomScaleNormal="80" workbookViewId="0">
      <pane xSplit="2" ySplit="4" topLeftCell="C5" activePane="bottomRight" state="frozen"/>
      <selection activeCell="A79" sqref="A79:N79"/>
      <selection pane="topRight" activeCell="A79" sqref="A79:N79"/>
      <selection pane="bottomLeft" activeCell="A79" sqref="A79:N79"/>
      <selection pane="bottomRight" activeCell="A79" sqref="A79:N79"/>
    </sheetView>
  </sheetViews>
  <sheetFormatPr defaultRowHeight="27.75" customHeight="1" x14ac:dyDescent="0.2"/>
  <cols>
    <col min="1" max="1" width="9.5703125" style="156" customWidth="1"/>
    <col min="2" max="2" width="37.140625" style="190" customWidth="1"/>
    <col min="3" max="3" width="14.140625" style="190" customWidth="1"/>
    <col min="4" max="4" width="18.42578125" style="190" customWidth="1"/>
    <col min="5" max="5" width="15.85546875" style="156" customWidth="1"/>
    <col min="6" max="6" width="15.28515625" style="156" customWidth="1"/>
    <col min="7" max="9" width="13.28515625" style="156" customWidth="1"/>
    <col min="10" max="10" width="22.7109375" style="156" customWidth="1"/>
    <col min="11" max="11" width="13.28515625" style="156" customWidth="1"/>
    <col min="12" max="12" width="14.42578125" style="156" customWidth="1"/>
    <col min="13" max="14" width="13.28515625" style="156" customWidth="1"/>
    <col min="15" max="16" width="9.140625" style="156"/>
    <col min="17" max="17" width="11.42578125" style="156" bestFit="1" customWidth="1"/>
    <col min="18" max="16384" width="9.140625" style="156"/>
  </cols>
  <sheetData>
    <row r="1" spans="1:14" ht="34.5" customHeight="1" x14ac:dyDescent="0.2">
      <c r="A1" s="281" t="s">
        <v>0</v>
      </c>
      <c r="B1" s="281"/>
      <c r="C1" s="281"/>
      <c r="D1" s="281"/>
      <c r="E1" s="281"/>
      <c r="F1" s="281"/>
      <c r="G1" s="281"/>
      <c r="H1" s="281"/>
      <c r="I1" s="281"/>
      <c r="J1" s="281"/>
      <c r="K1" s="281"/>
      <c r="L1" s="281"/>
      <c r="M1" s="281"/>
      <c r="N1" s="281"/>
    </row>
    <row r="2" spans="1:14" ht="20.25" customHeight="1" x14ac:dyDescent="0.2">
      <c r="A2" s="282" t="s">
        <v>228</v>
      </c>
      <c r="B2" s="282"/>
      <c r="C2" s="282"/>
      <c r="D2" s="282"/>
      <c r="E2" s="282"/>
      <c r="F2" s="282"/>
      <c r="G2" s="282"/>
      <c r="H2" s="282"/>
      <c r="I2" s="282"/>
      <c r="J2" s="282"/>
      <c r="K2" s="282"/>
      <c r="L2" s="282"/>
      <c r="M2" s="282"/>
      <c r="N2" s="282"/>
    </row>
    <row r="3" spans="1:14" ht="69" customHeight="1" x14ac:dyDescent="0.2">
      <c r="A3" s="278" t="s">
        <v>1</v>
      </c>
      <c r="B3" s="278" t="s">
        <v>2</v>
      </c>
      <c r="C3" s="275" t="s">
        <v>183</v>
      </c>
      <c r="D3" s="277"/>
      <c r="E3" s="157" t="s">
        <v>3</v>
      </c>
      <c r="F3" s="158" t="s">
        <v>4</v>
      </c>
      <c r="G3" s="283" t="s">
        <v>5</v>
      </c>
      <c r="H3" s="283"/>
      <c r="I3" s="284" t="s">
        <v>6</v>
      </c>
      <c r="J3" s="285"/>
      <c r="K3" s="159" t="s">
        <v>7</v>
      </c>
      <c r="L3" s="286" t="s">
        <v>8</v>
      </c>
      <c r="M3" s="286"/>
      <c r="N3" s="286"/>
    </row>
    <row r="4" spans="1:14" ht="87" customHeight="1" x14ac:dyDescent="0.2">
      <c r="A4" s="278"/>
      <c r="B4" s="278"/>
      <c r="C4" s="160" t="s">
        <v>10</v>
      </c>
      <c r="D4" s="157" t="s">
        <v>184</v>
      </c>
      <c r="E4" s="161" t="s">
        <v>9</v>
      </c>
      <c r="F4" s="162" t="s">
        <v>11</v>
      </c>
      <c r="G4" s="161" t="s">
        <v>10</v>
      </c>
      <c r="H4" s="162" t="s">
        <v>9</v>
      </c>
      <c r="I4" s="161" t="s">
        <v>10</v>
      </c>
      <c r="J4" s="162" t="s">
        <v>9</v>
      </c>
      <c r="K4" s="163" t="s">
        <v>11</v>
      </c>
      <c r="L4" s="162" t="s">
        <v>12</v>
      </c>
      <c r="M4" s="164" t="s">
        <v>13</v>
      </c>
      <c r="N4" s="164" t="s">
        <v>14</v>
      </c>
    </row>
    <row r="5" spans="1:14" ht="27.75" customHeight="1" x14ac:dyDescent="0.2">
      <c r="A5" s="165" t="s">
        <v>15</v>
      </c>
      <c r="B5" s="165" t="s">
        <v>16</v>
      </c>
      <c r="C5" s="165" t="s">
        <v>17</v>
      </c>
      <c r="D5" s="165" t="s">
        <v>18</v>
      </c>
      <c r="E5" s="165" t="s">
        <v>19</v>
      </c>
      <c r="F5" s="165" t="s">
        <v>20</v>
      </c>
      <c r="G5" s="165" t="s">
        <v>21</v>
      </c>
      <c r="H5" s="165" t="s">
        <v>22</v>
      </c>
      <c r="I5" s="165" t="s">
        <v>23</v>
      </c>
      <c r="J5" s="165" t="s">
        <v>24</v>
      </c>
      <c r="K5" s="165" t="s">
        <v>25</v>
      </c>
      <c r="L5" s="165" t="s">
        <v>94</v>
      </c>
      <c r="M5" s="165" t="s">
        <v>96</v>
      </c>
      <c r="N5" s="165" t="s">
        <v>185</v>
      </c>
    </row>
    <row r="6" spans="1:14" ht="27.75" customHeight="1" x14ac:dyDescent="0.2">
      <c r="A6" s="275" t="s">
        <v>26</v>
      </c>
      <c r="B6" s="276"/>
      <c r="C6" s="157"/>
      <c r="D6" s="157"/>
      <c r="E6" s="277"/>
      <c r="F6" s="278"/>
      <c r="G6" s="278"/>
      <c r="H6" s="278"/>
      <c r="I6" s="278"/>
      <c r="J6" s="278"/>
      <c r="K6" s="278"/>
      <c r="L6" s="278"/>
      <c r="M6" s="278"/>
      <c r="N6" s="278"/>
    </row>
    <row r="7" spans="1:14" ht="27.75" customHeight="1" x14ac:dyDescent="0.2">
      <c r="A7" s="166" t="s">
        <v>15</v>
      </c>
      <c r="B7" s="167" t="s">
        <v>27</v>
      </c>
      <c r="C7" s="168"/>
      <c r="D7" s="168"/>
      <c r="E7" s="169"/>
      <c r="F7" s="165"/>
      <c r="G7" s="165"/>
      <c r="H7" s="165"/>
      <c r="I7" s="165"/>
      <c r="J7" s="165"/>
      <c r="K7" s="165"/>
      <c r="L7" s="165"/>
      <c r="M7" s="165"/>
      <c r="N7" s="165"/>
    </row>
    <row r="8" spans="1:14" s="173" customFormat="1" ht="27.75" customHeight="1" x14ac:dyDescent="0.2">
      <c r="A8" s="165">
        <v>1</v>
      </c>
      <c r="B8" s="170" t="s">
        <v>28</v>
      </c>
      <c r="C8" s="266">
        <v>94.401666666666657</v>
      </c>
      <c r="D8" s="172">
        <v>3.9188794970156566</v>
      </c>
      <c r="E8" s="279">
        <v>419</v>
      </c>
      <c r="F8" s="266">
        <v>218.3586</v>
      </c>
      <c r="G8" s="272">
        <v>0.1169</v>
      </c>
      <c r="H8" s="263">
        <v>48.981100000000005</v>
      </c>
      <c r="I8" s="272">
        <v>0.1169</v>
      </c>
      <c r="J8" s="263">
        <v>48.981100000000005</v>
      </c>
      <c r="K8" s="266">
        <v>25.323713221068697</v>
      </c>
      <c r="L8" s="172">
        <v>3.4059836780000001</v>
      </c>
      <c r="M8" s="172">
        <v>71.71557820332427</v>
      </c>
      <c r="N8" s="172">
        <v>0.24426208881885503</v>
      </c>
    </row>
    <row r="9" spans="1:14" s="173" customFormat="1" ht="27.75" customHeight="1" x14ac:dyDescent="0.2">
      <c r="A9" s="165">
        <v>2</v>
      </c>
      <c r="B9" s="170" t="s">
        <v>29</v>
      </c>
      <c r="C9" s="267"/>
      <c r="D9" s="172">
        <v>37.179807024939947</v>
      </c>
      <c r="E9" s="280"/>
      <c r="F9" s="267"/>
      <c r="G9" s="273"/>
      <c r="H9" s="264"/>
      <c r="I9" s="273"/>
      <c r="J9" s="264"/>
      <c r="K9" s="267"/>
      <c r="L9" s="172">
        <v>326.56060270707246</v>
      </c>
      <c r="M9" s="172">
        <v>71.71557820332427</v>
      </c>
      <c r="N9" s="172">
        <v>23.419482441563762</v>
      </c>
    </row>
    <row r="10" spans="1:14" s="173" customFormat="1" ht="27.75" customHeight="1" x14ac:dyDescent="0.2">
      <c r="A10" s="165">
        <v>3</v>
      </c>
      <c r="B10" s="157" t="s">
        <v>30</v>
      </c>
      <c r="C10" s="268"/>
      <c r="D10" s="172">
        <v>0.47744480589708543</v>
      </c>
      <c r="E10" s="265"/>
      <c r="F10" s="268"/>
      <c r="G10" s="274"/>
      <c r="H10" s="265"/>
      <c r="I10" s="274"/>
      <c r="J10" s="265"/>
      <c r="K10" s="268"/>
      <c r="L10" s="172">
        <v>4.1938751749999987</v>
      </c>
      <c r="M10" s="172">
        <v>71.71557820332427</v>
      </c>
      <c r="N10" s="172">
        <v>0.30076618308769271</v>
      </c>
    </row>
    <row r="11" spans="1:14" s="173" customFormat="1" ht="27.75" customHeight="1" x14ac:dyDescent="0.2">
      <c r="A11" s="165">
        <v>4</v>
      </c>
      <c r="B11" s="157" t="s">
        <v>31</v>
      </c>
      <c r="C11" s="266">
        <v>94.149000000000001</v>
      </c>
      <c r="D11" s="172">
        <v>4.0980110791944391</v>
      </c>
      <c r="E11" s="263">
        <v>663</v>
      </c>
      <c r="F11" s="266">
        <v>309.10050000000001</v>
      </c>
      <c r="G11" s="272">
        <v>0.12520000000000001</v>
      </c>
      <c r="H11" s="263">
        <v>83.007600000000011</v>
      </c>
      <c r="I11" s="272">
        <v>0.12520000000000001</v>
      </c>
      <c r="J11" s="263">
        <v>83.007600000000011</v>
      </c>
      <c r="K11" s="266">
        <v>38.6993826</v>
      </c>
      <c r="L11" s="172">
        <v>11.6560171</v>
      </c>
      <c r="M11" s="172">
        <v>64.172589499679916</v>
      </c>
      <c r="N11" s="172">
        <v>0.74799680055954954</v>
      </c>
    </row>
    <row r="12" spans="1:14" s="173" customFormat="1" ht="27.75" customHeight="1" x14ac:dyDescent="0.2">
      <c r="A12" s="165">
        <v>5</v>
      </c>
      <c r="B12" s="157" t="s">
        <v>32</v>
      </c>
      <c r="C12" s="267"/>
      <c r="D12" s="172">
        <v>69.313947759459481</v>
      </c>
      <c r="E12" s="264"/>
      <c r="F12" s="267"/>
      <c r="G12" s="273"/>
      <c r="H12" s="264"/>
      <c r="I12" s="273"/>
      <c r="J12" s="264"/>
      <c r="K12" s="267"/>
      <c r="L12" s="172">
        <v>608.85371711909215</v>
      </c>
      <c r="M12" s="172">
        <v>64.172589499679916</v>
      </c>
      <c r="N12" s="172">
        <v>39.071719654037743</v>
      </c>
    </row>
    <row r="13" spans="1:14" s="173" customFormat="1" ht="27.75" customHeight="1" x14ac:dyDescent="0.2">
      <c r="A13" s="165">
        <v>6</v>
      </c>
      <c r="B13" s="157" t="s">
        <v>33</v>
      </c>
      <c r="C13" s="268"/>
      <c r="D13" s="172">
        <v>0.64887636612021848</v>
      </c>
      <c r="E13" s="265"/>
      <c r="F13" s="268"/>
      <c r="G13" s="274"/>
      <c r="H13" s="265"/>
      <c r="I13" s="274"/>
      <c r="J13" s="265"/>
      <c r="K13" s="268"/>
      <c r="L13" s="172">
        <v>5.6997299999999997</v>
      </c>
      <c r="M13" s="172">
        <v>64.172589499679916</v>
      </c>
      <c r="N13" s="172">
        <v>0.36576643354901056</v>
      </c>
    </row>
    <row r="14" spans="1:14" s="173" customFormat="1" ht="27.75" customHeight="1" x14ac:dyDescent="0.2">
      <c r="A14" s="165">
        <v>7</v>
      </c>
      <c r="B14" s="157" t="s">
        <v>34</v>
      </c>
      <c r="C14" s="266">
        <v>66.958666666666673</v>
      </c>
      <c r="D14" s="172">
        <v>27.696480621009673</v>
      </c>
      <c r="E14" s="263">
        <v>830</v>
      </c>
      <c r="F14" s="266">
        <v>350.88459999999998</v>
      </c>
      <c r="G14" s="272">
        <v>0.159</v>
      </c>
      <c r="H14" s="263">
        <v>131.97</v>
      </c>
      <c r="I14" s="272">
        <v>0.159</v>
      </c>
      <c r="J14" s="263">
        <v>131.97</v>
      </c>
      <c r="K14" s="266">
        <v>55.790651400000002</v>
      </c>
      <c r="L14" s="172">
        <v>24.267647650000015</v>
      </c>
      <c r="M14" s="172">
        <v>58.237199444208102</v>
      </c>
      <c r="N14" s="172">
        <v>1.4132798362348189</v>
      </c>
    </row>
    <row r="15" spans="1:14" s="173" customFormat="1" ht="27.75" customHeight="1" x14ac:dyDescent="0.2">
      <c r="A15" s="165">
        <v>8</v>
      </c>
      <c r="B15" s="157" t="s">
        <v>35</v>
      </c>
      <c r="C15" s="267"/>
      <c r="D15" s="172">
        <v>89.725505781950261</v>
      </c>
      <c r="E15" s="264"/>
      <c r="F15" s="267"/>
      <c r="G15" s="273"/>
      <c r="H15" s="264"/>
      <c r="I15" s="273"/>
      <c r="J15" s="264"/>
      <c r="K15" s="267"/>
      <c r="L15" s="172">
        <v>788.12946408865105</v>
      </c>
      <c r="M15" s="172">
        <v>58.237199444208102</v>
      </c>
      <c r="N15" s="172">
        <v>45.898452787987615</v>
      </c>
    </row>
    <row r="16" spans="1:14" s="173" customFormat="1" ht="27.75" customHeight="1" x14ac:dyDescent="0.2">
      <c r="A16" s="165">
        <v>9</v>
      </c>
      <c r="B16" s="157" t="s">
        <v>36</v>
      </c>
      <c r="C16" s="268"/>
      <c r="D16" s="172">
        <v>0.8497105532786885</v>
      </c>
      <c r="E16" s="265"/>
      <c r="F16" s="268"/>
      <c r="G16" s="274"/>
      <c r="H16" s="265"/>
      <c r="I16" s="274"/>
      <c r="J16" s="265"/>
      <c r="K16" s="268"/>
      <c r="L16" s="172">
        <v>7.4638575000000005</v>
      </c>
      <c r="M16" s="172">
        <v>58.237199444208102</v>
      </c>
      <c r="N16" s="172">
        <v>0.4346741578506485</v>
      </c>
    </row>
    <row r="17" spans="1:14" s="173" customFormat="1" ht="27.75" customHeight="1" x14ac:dyDescent="0.2">
      <c r="A17" s="165">
        <v>10</v>
      </c>
      <c r="B17" s="157" t="s">
        <v>37</v>
      </c>
      <c r="C17" s="172">
        <v>87.626000000000019</v>
      </c>
      <c r="D17" s="172">
        <v>167.10456370382516</v>
      </c>
      <c r="E17" s="174">
        <v>2000</v>
      </c>
      <c r="F17" s="172">
        <v>911.73580000000004</v>
      </c>
      <c r="G17" s="175">
        <v>0.1</v>
      </c>
      <c r="H17" s="172">
        <v>200</v>
      </c>
      <c r="I17" s="175">
        <v>0.1</v>
      </c>
      <c r="J17" s="172">
        <v>200</v>
      </c>
      <c r="K17" s="172">
        <v>91.17358000000003</v>
      </c>
      <c r="L17" s="172">
        <v>41.142748594400018</v>
      </c>
      <c r="M17" s="172">
        <v>65.743423253594699</v>
      </c>
      <c r="N17" s="172">
        <v>2.7048651346578785</v>
      </c>
    </row>
    <row r="18" spans="1:14" s="173" customFormat="1" ht="27.75" customHeight="1" x14ac:dyDescent="0.2">
      <c r="A18" s="165">
        <v>11</v>
      </c>
      <c r="B18" s="157" t="s">
        <v>38</v>
      </c>
      <c r="C18" s="172">
        <v>87.256000000000014</v>
      </c>
      <c r="D18" s="172">
        <v>93.150527114754084</v>
      </c>
      <c r="E18" s="174">
        <v>1000</v>
      </c>
      <c r="F18" s="172">
        <v>589.18690000000004</v>
      </c>
      <c r="G18" s="175">
        <v>0.11</v>
      </c>
      <c r="H18" s="172">
        <v>110</v>
      </c>
      <c r="I18" s="175">
        <v>0.11</v>
      </c>
      <c r="J18" s="172">
        <v>110</v>
      </c>
      <c r="K18" s="172">
        <v>64.810558999999998</v>
      </c>
      <c r="L18" s="172">
        <v>22.776363576000108</v>
      </c>
      <c r="M18" s="172">
        <v>85.773671846975901</v>
      </c>
      <c r="N18" s="172">
        <v>1.9536123352352479</v>
      </c>
    </row>
    <row r="19" spans="1:14" s="173" customFormat="1" ht="27.75" customHeight="1" x14ac:dyDescent="0.2">
      <c r="A19" s="165">
        <v>12</v>
      </c>
      <c r="B19" s="157" t="s">
        <v>39</v>
      </c>
      <c r="C19" s="172">
        <v>94.008333333333326</v>
      </c>
      <c r="D19" s="172">
        <v>82.056787038934431</v>
      </c>
      <c r="E19" s="174">
        <v>1000</v>
      </c>
      <c r="F19" s="172">
        <v>499.43790000000001</v>
      </c>
      <c r="G19" s="175">
        <v>0.10199999999999999</v>
      </c>
      <c r="H19" s="172">
        <v>102</v>
      </c>
      <c r="I19" s="175">
        <v>0.10199999999999999</v>
      </c>
      <c r="J19" s="172">
        <v>102</v>
      </c>
      <c r="K19" s="172">
        <v>44.722865968560008</v>
      </c>
      <c r="L19" s="172">
        <v>17.887020250000035</v>
      </c>
      <c r="M19" s="172">
        <v>71.350819672131166</v>
      </c>
      <c r="N19" s="172">
        <v>1.276253556329511</v>
      </c>
    </row>
    <row r="20" spans="1:14" s="173" customFormat="1" ht="27.75" customHeight="1" x14ac:dyDescent="0.2">
      <c r="A20" s="165">
        <v>13</v>
      </c>
      <c r="B20" s="157" t="s">
        <v>40</v>
      </c>
      <c r="C20" s="172">
        <v>93.816999999999993</v>
      </c>
      <c r="D20" s="172">
        <v>72.373214331967205</v>
      </c>
      <c r="E20" s="174">
        <v>1000</v>
      </c>
      <c r="F20" s="172">
        <v>1021.9817</v>
      </c>
      <c r="G20" s="175">
        <v>8.2669999999999993E-2</v>
      </c>
      <c r="H20" s="172">
        <v>82.669999999999987</v>
      </c>
      <c r="I20" s="175">
        <v>8.2669999999999993E-2</v>
      </c>
      <c r="J20" s="172">
        <v>82.669999999999987</v>
      </c>
      <c r="K20" s="172">
        <v>84.487227138999984</v>
      </c>
      <c r="L20" s="172">
        <v>21.076961966999988</v>
      </c>
      <c r="M20" s="172">
        <v>146.00260009286046</v>
      </c>
      <c r="N20" s="172">
        <v>3.077291249240329</v>
      </c>
    </row>
    <row r="21" spans="1:14" s="173" customFormat="1" ht="27.75" customHeight="1" x14ac:dyDescent="0.2">
      <c r="A21" s="165">
        <v>14</v>
      </c>
      <c r="B21" s="157" t="s">
        <v>41</v>
      </c>
      <c r="C21" s="172">
        <v>91.771666666666661</v>
      </c>
      <c r="D21" s="172">
        <v>27.939663380272464</v>
      </c>
      <c r="E21" s="174">
        <v>420</v>
      </c>
      <c r="F21" s="172">
        <v>312.03829999999999</v>
      </c>
      <c r="G21" s="175">
        <v>8.5699999999999998E-2</v>
      </c>
      <c r="H21" s="172">
        <v>35.994</v>
      </c>
      <c r="I21" s="175">
        <v>8.5699999999999998E-2</v>
      </c>
      <c r="J21" s="172">
        <v>35.994</v>
      </c>
      <c r="K21" s="172">
        <v>22.309698322333336</v>
      </c>
      <c r="L21" s="172">
        <v>38.896188778553295</v>
      </c>
      <c r="M21" s="172">
        <v>109.34677219633826</v>
      </c>
      <c r="N21" s="172">
        <v>4.2531726936742364</v>
      </c>
    </row>
    <row r="22" spans="1:14" s="173" customFormat="1" ht="27.75" customHeight="1" x14ac:dyDescent="0.2">
      <c r="A22" s="165">
        <v>15</v>
      </c>
      <c r="B22" s="157" t="s">
        <v>42</v>
      </c>
      <c r="C22" s="172">
        <v>97.512999999999991</v>
      </c>
      <c r="D22" s="172">
        <v>51.371860095470169</v>
      </c>
      <c r="E22" s="174">
        <v>420</v>
      </c>
      <c r="F22" s="172">
        <v>288.33120000000002</v>
      </c>
      <c r="G22" s="175">
        <v>0.14280000000000001</v>
      </c>
      <c r="H22" s="172">
        <v>59.976000000000006</v>
      </c>
      <c r="I22" s="175">
        <v>0.14280000000000001</v>
      </c>
      <c r="J22" s="172">
        <v>59.976000000000006</v>
      </c>
      <c r="K22" s="172">
        <v>41.173695360000011</v>
      </c>
      <c r="L22" s="172">
        <v>74.466885754129947</v>
      </c>
      <c r="M22" s="172">
        <v>101.93528903691897</v>
      </c>
      <c r="N22" s="172">
        <v>7.5908035230264606</v>
      </c>
    </row>
    <row r="23" spans="1:14" s="173" customFormat="1" ht="27.75" customHeight="1" x14ac:dyDescent="0.2">
      <c r="A23" s="165">
        <v>16</v>
      </c>
      <c r="B23" s="157" t="s">
        <v>43</v>
      </c>
      <c r="C23" s="172">
        <v>98.900999999999996</v>
      </c>
      <c r="D23" s="172">
        <v>15.381314803549184</v>
      </c>
      <c r="E23" s="174">
        <v>210</v>
      </c>
      <c r="F23" s="172">
        <v>194.12350000000001</v>
      </c>
      <c r="G23" s="175">
        <v>8.1000000000000003E-2</v>
      </c>
      <c r="H23" s="172">
        <v>17.010000000000002</v>
      </c>
      <c r="I23" s="175">
        <v>8.1000000000000003E-2</v>
      </c>
      <c r="J23" s="172">
        <v>17.010000000000002</v>
      </c>
      <c r="K23" s="172">
        <v>15.724003500000004</v>
      </c>
      <c r="L23" s="172">
        <v>22.453977550376024</v>
      </c>
      <c r="M23" s="172">
        <v>136.05238928974981</v>
      </c>
      <c r="N23" s="172">
        <v>3.0549172947870615</v>
      </c>
    </row>
    <row r="24" spans="1:14" s="173" customFormat="1" ht="27.75" customHeight="1" x14ac:dyDescent="0.2">
      <c r="A24" s="165">
        <v>17</v>
      </c>
      <c r="B24" s="157" t="s">
        <v>44</v>
      </c>
      <c r="C24" s="191"/>
      <c r="D24" s="172">
        <v>1.3082824055100182</v>
      </c>
      <c r="E24" s="174">
        <v>500</v>
      </c>
      <c r="F24" s="172" t="s">
        <v>45</v>
      </c>
      <c r="G24" s="260" t="s">
        <v>46</v>
      </c>
      <c r="H24" s="287"/>
      <c r="I24" s="287"/>
      <c r="J24" s="261"/>
      <c r="K24" s="172">
        <v>0</v>
      </c>
      <c r="L24" s="172">
        <v>-3.9549000000000945E-3</v>
      </c>
      <c r="M24" s="172">
        <v>0</v>
      </c>
      <c r="N24" s="172">
        <v>0</v>
      </c>
    </row>
    <row r="25" spans="1:14" s="173" customFormat="1" ht="27.75" customHeight="1" x14ac:dyDescent="0.2">
      <c r="A25" s="165">
        <v>18</v>
      </c>
      <c r="B25" s="157" t="s">
        <v>47</v>
      </c>
      <c r="C25" s="172">
        <v>91.761666666666656</v>
      </c>
      <c r="D25" s="172">
        <v>102.45912528460839</v>
      </c>
      <c r="E25" s="174">
        <v>1500</v>
      </c>
      <c r="F25" s="172">
        <v>1155.8245999999999</v>
      </c>
      <c r="G25" s="175">
        <v>8.0199999999999994E-2</v>
      </c>
      <c r="H25" s="172">
        <v>120.3</v>
      </c>
      <c r="I25" s="175">
        <v>8.0199999999999994E-2</v>
      </c>
      <c r="J25" s="172">
        <v>120.3</v>
      </c>
      <c r="K25" s="172">
        <v>92.579353033466333</v>
      </c>
      <c r="L25" s="172">
        <v>48.733371000000034</v>
      </c>
      <c r="M25" s="172">
        <v>110.08246484993511</v>
      </c>
      <c r="N25" s="172">
        <v>5.3646896001263507</v>
      </c>
    </row>
    <row r="26" spans="1:14" s="173" customFormat="1" ht="27.75" customHeight="1" x14ac:dyDescent="0.2">
      <c r="A26" s="165">
        <v>19</v>
      </c>
      <c r="B26" s="157" t="s">
        <v>48</v>
      </c>
      <c r="C26" s="172">
        <v>92.237333333333325</v>
      </c>
      <c r="D26" s="172">
        <v>0.13904540412568309</v>
      </c>
      <c r="E26" s="174">
        <v>980</v>
      </c>
      <c r="F26" s="172">
        <v>1002.4637</v>
      </c>
      <c r="G26" s="260" t="s">
        <v>46</v>
      </c>
      <c r="H26" s="287"/>
      <c r="I26" s="287"/>
      <c r="J26" s="261"/>
      <c r="K26" s="172">
        <v>6.8287171898399945E-2</v>
      </c>
      <c r="L26" s="172">
        <v>0.58153222984000008</v>
      </c>
      <c r="M26" s="172">
        <v>145.36169151604923</v>
      </c>
      <c r="N26" s="172">
        <v>8.4532508600642334E-2</v>
      </c>
    </row>
    <row r="27" spans="1:14" s="173" customFormat="1" ht="27.75" customHeight="1" x14ac:dyDescent="0.2">
      <c r="A27" s="165">
        <v>20</v>
      </c>
      <c r="B27" s="157" t="s">
        <v>49</v>
      </c>
      <c r="C27" s="172">
        <v>83.684666666666658</v>
      </c>
      <c r="D27" s="172">
        <v>0</v>
      </c>
      <c r="E27" s="174">
        <v>1500</v>
      </c>
      <c r="F27" s="172">
        <v>1723.2910999999999</v>
      </c>
      <c r="G27" s="260" t="s">
        <v>46</v>
      </c>
      <c r="H27" s="287"/>
      <c r="I27" s="287"/>
      <c r="J27" s="261"/>
      <c r="K27" s="172">
        <v>6.4738302323333325</v>
      </c>
      <c r="L27" s="172">
        <v>0</v>
      </c>
      <c r="M27" s="172">
        <v>162.39659331971995</v>
      </c>
      <c r="N27" s="172">
        <v>0</v>
      </c>
    </row>
    <row r="28" spans="1:14" s="173" customFormat="1" ht="27.75" customHeight="1" x14ac:dyDescent="0.2">
      <c r="A28" s="165">
        <v>21</v>
      </c>
      <c r="B28" s="157" t="s">
        <v>50</v>
      </c>
      <c r="C28" s="172">
        <v>105.13961111111114</v>
      </c>
      <c r="D28" s="172">
        <v>28.641853267759561</v>
      </c>
      <c r="E28" s="174">
        <v>800</v>
      </c>
      <c r="F28" s="172">
        <v>1310.3803</v>
      </c>
      <c r="G28" s="175">
        <v>7.7299999999999994E-2</v>
      </c>
      <c r="H28" s="172">
        <v>61.839999999999996</v>
      </c>
      <c r="I28" s="175">
        <v>7.7299999999999994E-2</v>
      </c>
      <c r="J28" s="172">
        <v>61.839999999999996</v>
      </c>
      <c r="K28" s="172">
        <v>71.209115804035093</v>
      </c>
      <c r="L28" s="172">
        <v>0</v>
      </c>
      <c r="M28" s="172">
        <v>0</v>
      </c>
      <c r="N28" s="172">
        <v>0</v>
      </c>
    </row>
    <row r="29" spans="1:14" s="173" customFormat="1" ht="27.75" customHeight="1" x14ac:dyDescent="0.2">
      <c r="A29" s="165">
        <v>22</v>
      </c>
      <c r="B29" s="157" t="s">
        <v>159</v>
      </c>
      <c r="C29" s="172">
        <v>51.63</v>
      </c>
      <c r="D29" s="172">
        <v>19.108645561247723</v>
      </c>
      <c r="E29" s="174">
        <v>1320</v>
      </c>
      <c r="F29" s="172">
        <v>1042.5436999999999</v>
      </c>
      <c r="G29" s="175">
        <v>3.6400000000000002E-2</v>
      </c>
      <c r="H29" s="172">
        <v>48</v>
      </c>
      <c r="I29" s="175">
        <v>3.6400000000000002E-2</v>
      </c>
      <c r="J29" s="172">
        <v>48</v>
      </c>
      <c r="K29" s="172">
        <v>18.87233020517289</v>
      </c>
      <c r="L29" s="172">
        <v>10.244595610000005</v>
      </c>
      <c r="M29" s="172">
        <v>225.66686905484715</v>
      </c>
      <c r="N29" s="172">
        <v>2.3118658160417329</v>
      </c>
    </row>
    <row r="30" spans="1:14" ht="27.75" customHeight="1" x14ac:dyDescent="0.2">
      <c r="A30" s="166" t="s">
        <v>16</v>
      </c>
      <c r="B30" s="176" t="s">
        <v>51</v>
      </c>
      <c r="C30" s="172"/>
      <c r="D30" s="172"/>
      <c r="E30" s="172"/>
      <c r="F30" s="172"/>
      <c r="G30" s="172"/>
      <c r="H30" s="172"/>
      <c r="I30" s="175"/>
      <c r="J30" s="172"/>
      <c r="K30" s="172"/>
      <c r="L30" s="172"/>
      <c r="M30" s="172"/>
      <c r="N30" s="172"/>
    </row>
    <row r="31" spans="1:14" s="173" customFormat="1" ht="27.75" customHeight="1" x14ac:dyDescent="0.2">
      <c r="A31" s="165">
        <v>23</v>
      </c>
      <c r="B31" s="157" t="s">
        <v>52</v>
      </c>
      <c r="C31" s="172">
        <v>82.11399999999999</v>
      </c>
      <c r="D31" s="172">
        <v>17.339084790528236</v>
      </c>
      <c r="E31" s="174">
        <v>180</v>
      </c>
      <c r="F31" s="172">
        <v>67.865843440000006</v>
      </c>
      <c r="G31" s="175">
        <v>0.46500000000000002</v>
      </c>
      <c r="H31" s="172">
        <v>83.7</v>
      </c>
      <c r="I31" s="175">
        <v>0.46500000000000002</v>
      </c>
      <c r="J31" s="172">
        <v>83.7</v>
      </c>
      <c r="K31" s="172">
        <v>6.4907429523524751</v>
      </c>
      <c r="L31" s="172">
        <v>0</v>
      </c>
      <c r="M31" s="172">
        <v>0</v>
      </c>
      <c r="N31" s="172">
        <v>0</v>
      </c>
    </row>
    <row r="32" spans="1:14" s="173" customFormat="1" ht="27.75" customHeight="1" x14ac:dyDescent="0.2">
      <c r="A32" s="165">
        <v>24</v>
      </c>
      <c r="B32" s="157" t="s">
        <v>53</v>
      </c>
      <c r="C32" s="172">
        <v>77.008333333333326</v>
      </c>
      <c r="D32" s="172">
        <v>106.8251669626594</v>
      </c>
      <c r="E32" s="174">
        <v>690</v>
      </c>
      <c r="F32" s="172">
        <v>330.62279999999998</v>
      </c>
      <c r="G32" s="175">
        <v>0.26600000000000001</v>
      </c>
      <c r="H32" s="172">
        <v>183.54000000000002</v>
      </c>
      <c r="I32" s="175">
        <v>0.26600000000000001</v>
      </c>
      <c r="J32" s="172">
        <v>183.54000000000002</v>
      </c>
      <c r="K32" s="172">
        <v>82.659786944294524</v>
      </c>
      <c r="L32" s="172">
        <v>0</v>
      </c>
      <c r="M32" s="172">
        <v>0</v>
      </c>
      <c r="N32" s="172">
        <v>0</v>
      </c>
    </row>
    <row r="33" spans="1:14" s="173" customFormat="1" ht="27.75" customHeight="1" x14ac:dyDescent="0.2">
      <c r="A33" s="165">
        <v>25</v>
      </c>
      <c r="B33" s="157" t="s">
        <v>54</v>
      </c>
      <c r="C33" s="172">
        <v>69.659666666666666</v>
      </c>
      <c r="D33" s="172">
        <v>9.5348149032331495</v>
      </c>
      <c r="E33" s="174">
        <v>94</v>
      </c>
      <c r="F33" s="172">
        <v>129.61619999999999</v>
      </c>
      <c r="G33" s="175">
        <v>0.17929999999999999</v>
      </c>
      <c r="H33" s="172">
        <v>16.854199999999999</v>
      </c>
      <c r="I33" s="175">
        <v>0.17929999999999999</v>
      </c>
      <c r="J33" s="172">
        <v>16.854199999999999</v>
      </c>
      <c r="K33" s="172">
        <v>18.202693533697111</v>
      </c>
      <c r="L33" s="172">
        <v>0</v>
      </c>
      <c r="M33" s="172">
        <v>0</v>
      </c>
      <c r="N33" s="172">
        <v>0</v>
      </c>
    </row>
    <row r="34" spans="1:14" s="173" customFormat="1" ht="27.75" customHeight="1" x14ac:dyDescent="0.2">
      <c r="A34" s="165">
        <v>26</v>
      </c>
      <c r="B34" s="157" t="s">
        <v>55</v>
      </c>
      <c r="C34" s="172">
        <v>98.565333333333342</v>
      </c>
      <c r="D34" s="172">
        <v>28.010900295992712</v>
      </c>
      <c r="E34" s="174">
        <v>540</v>
      </c>
      <c r="F34" s="172">
        <v>330.29950000000002</v>
      </c>
      <c r="G34" s="175">
        <v>0.10199999999999999</v>
      </c>
      <c r="H34" s="172">
        <v>55.08</v>
      </c>
      <c r="I34" s="175">
        <v>0.10199999999999999</v>
      </c>
      <c r="J34" s="172">
        <v>55.08</v>
      </c>
      <c r="K34" s="172">
        <v>20.973711482766912</v>
      </c>
      <c r="L34" s="172">
        <v>0</v>
      </c>
      <c r="M34" s="172">
        <v>0</v>
      </c>
      <c r="N34" s="172">
        <v>0</v>
      </c>
    </row>
    <row r="35" spans="1:14" s="173" customFormat="1" ht="27.75" customHeight="1" x14ac:dyDescent="0.2">
      <c r="A35" s="165">
        <v>27</v>
      </c>
      <c r="B35" s="157" t="s">
        <v>56</v>
      </c>
      <c r="C35" s="172">
        <v>96.781000000000006</v>
      </c>
      <c r="D35" s="172">
        <v>14.659124146174864</v>
      </c>
      <c r="E35" s="174">
        <v>300</v>
      </c>
      <c r="F35" s="172">
        <v>262.0462</v>
      </c>
      <c r="G35" s="175">
        <v>0.1</v>
      </c>
      <c r="H35" s="172">
        <v>30</v>
      </c>
      <c r="I35" s="175">
        <v>0.1</v>
      </c>
      <c r="J35" s="172">
        <v>30</v>
      </c>
      <c r="K35" s="172">
        <v>12.581368062987114</v>
      </c>
      <c r="L35" s="172">
        <v>0</v>
      </c>
      <c r="M35" s="172">
        <v>0</v>
      </c>
      <c r="N35" s="172">
        <v>0</v>
      </c>
    </row>
    <row r="36" spans="1:14" s="173" customFormat="1" ht="27.75" customHeight="1" x14ac:dyDescent="0.2">
      <c r="A36" s="165">
        <v>28</v>
      </c>
      <c r="B36" s="157" t="s">
        <v>57</v>
      </c>
      <c r="C36" s="172">
        <v>81.047666666666657</v>
      </c>
      <c r="D36" s="172">
        <v>39.544579758652098</v>
      </c>
      <c r="E36" s="174">
        <v>480</v>
      </c>
      <c r="F36" s="172">
        <v>369.9203</v>
      </c>
      <c r="G36" s="175">
        <v>0.13750000000000001</v>
      </c>
      <c r="H36" s="172">
        <v>66</v>
      </c>
      <c r="I36" s="175">
        <v>0.13750000000000001</v>
      </c>
      <c r="J36" s="172">
        <v>66</v>
      </c>
      <c r="K36" s="172">
        <v>38.153139980190097</v>
      </c>
      <c r="L36" s="172">
        <v>0</v>
      </c>
      <c r="M36" s="172">
        <v>0</v>
      </c>
      <c r="N36" s="172">
        <v>0</v>
      </c>
    </row>
    <row r="37" spans="1:14" s="173" customFormat="1" ht="27.75" customHeight="1" x14ac:dyDescent="0.2">
      <c r="A37" s="165">
        <v>29</v>
      </c>
      <c r="B37" s="157" t="s">
        <v>58</v>
      </c>
      <c r="C37" s="172">
        <v>89.636666666666656</v>
      </c>
      <c r="D37" s="172">
        <v>14.38905658014572</v>
      </c>
      <c r="E37" s="174">
        <v>280</v>
      </c>
      <c r="F37" s="172">
        <v>239.75819999999999</v>
      </c>
      <c r="G37" s="175">
        <v>0.1</v>
      </c>
      <c r="H37" s="172">
        <v>28</v>
      </c>
      <c r="I37" s="175">
        <v>0.1</v>
      </c>
      <c r="J37" s="172">
        <v>28</v>
      </c>
      <c r="K37" s="172">
        <v>17.995607875157628</v>
      </c>
      <c r="L37" s="172">
        <v>0</v>
      </c>
      <c r="M37" s="172">
        <v>0</v>
      </c>
      <c r="N37" s="172">
        <v>0</v>
      </c>
    </row>
    <row r="38" spans="1:14" s="173" customFormat="1" ht="27.75" customHeight="1" x14ac:dyDescent="0.2">
      <c r="A38" s="165">
        <v>30</v>
      </c>
      <c r="B38" s="157" t="s">
        <v>59</v>
      </c>
      <c r="C38" s="172">
        <v>93.823333333333338</v>
      </c>
      <c r="D38" s="172">
        <v>16.597062720856101</v>
      </c>
      <c r="E38" s="174">
        <v>390</v>
      </c>
      <c r="F38" s="172">
        <v>911.61829999999998</v>
      </c>
      <c r="G38" s="175">
        <v>8.2799999999999999E-2</v>
      </c>
      <c r="H38" s="172">
        <v>32.292000000000002</v>
      </c>
      <c r="I38" s="175">
        <v>8.2799999999999999E-2</v>
      </c>
      <c r="J38" s="172">
        <v>32.292000000000002</v>
      </c>
      <c r="K38" s="172">
        <v>37.194605175707018</v>
      </c>
      <c r="L38" s="172">
        <v>0</v>
      </c>
      <c r="M38" s="172">
        <v>0</v>
      </c>
      <c r="N38" s="172">
        <v>0</v>
      </c>
    </row>
    <row r="39" spans="1:14" s="173" customFormat="1" ht="27.75" customHeight="1" x14ac:dyDescent="0.2">
      <c r="A39" s="165">
        <v>31</v>
      </c>
      <c r="B39" s="157" t="s">
        <v>60</v>
      </c>
      <c r="C39" s="172">
        <v>99.794333333333341</v>
      </c>
      <c r="D39" s="172">
        <v>5.0015840297550778</v>
      </c>
      <c r="E39" s="174">
        <v>120</v>
      </c>
      <c r="F39" s="172">
        <v>198.9041</v>
      </c>
      <c r="G39" s="175">
        <v>8.3299999999999999E-2</v>
      </c>
      <c r="H39" s="172">
        <v>9.9960000000000004</v>
      </c>
      <c r="I39" s="175">
        <v>8.3299999999999999E-2</v>
      </c>
      <c r="J39" s="172">
        <v>9.9960000000000004</v>
      </c>
      <c r="K39" s="172">
        <v>11.713993891112926</v>
      </c>
      <c r="L39" s="172">
        <v>0</v>
      </c>
      <c r="M39" s="172">
        <v>0</v>
      </c>
      <c r="N39" s="172">
        <v>0</v>
      </c>
    </row>
    <row r="40" spans="1:14" s="173" customFormat="1" ht="27.75" customHeight="1" x14ac:dyDescent="0.2">
      <c r="A40" s="165">
        <v>32</v>
      </c>
      <c r="B40" s="157" t="s">
        <v>61</v>
      </c>
      <c r="C40" s="172">
        <v>88.856666666666669</v>
      </c>
      <c r="D40" s="172">
        <v>9.9768589107788301</v>
      </c>
      <c r="E40" s="174">
        <v>231</v>
      </c>
      <c r="F40" s="172">
        <v>404.52030000000002</v>
      </c>
      <c r="G40" s="175">
        <v>7.8560000000000005E-2</v>
      </c>
      <c r="H40" s="172">
        <v>18.147360000000003</v>
      </c>
      <c r="I40" s="175">
        <v>7.8560000000000005E-2</v>
      </c>
      <c r="J40" s="172">
        <v>18.147360000000003</v>
      </c>
      <c r="K40" s="172">
        <v>20.255086592029588</v>
      </c>
      <c r="L40" s="172">
        <v>0</v>
      </c>
      <c r="M40" s="172">
        <v>0</v>
      </c>
      <c r="N40" s="172">
        <v>0</v>
      </c>
    </row>
    <row r="41" spans="1:14" s="173" customFormat="1" ht="27.75" customHeight="1" x14ac:dyDescent="0.2">
      <c r="A41" s="165">
        <v>33</v>
      </c>
      <c r="B41" s="157" t="s">
        <v>62</v>
      </c>
      <c r="C41" s="172">
        <v>83.777000000000001</v>
      </c>
      <c r="D41" s="172">
        <v>12.53121181842172</v>
      </c>
      <c r="E41" s="174">
        <v>240</v>
      </c>
      <c r="F41" s="172">
        <v>458.45010000000002</v>
      </c>
      <c r="G41" s="175">
        <v>8.1320000000000003E-2</v>
      </c>
      <c r="H41" s="172">
        <v>19.5168</v>
      </c>
      <c r="I41" s="175">
        <v>8.1320000000000003E-2</v>
      </c>
      <c r="J41" s="172">
        <v>19.5168</v>
      </c>
      <c r="K41" s="172">
        <v>30.642409346633535</v>
      </c>
      <c r="L41" s="172">
        <v>0</v>
      </c>
      <c r="M41" s="172">
        <v>0</v>
      </c>
      <c r="N41" s="172">
        <v>0</v>
      </c>
    </row>
    <row r="42" spans="1:14" s="173" customFormat="1" ht="27.75" customHeight="1" x14ac:dyDescent="0.2">
      <c r="A42" s="165">
        <v>34</v>
      </c>
      <c r="B42" s="157" t="s">
        <v>63</v>
      </c>
      <c r="C42" s="172">
        <v>56.015999999999998</v>
      </c>
      <c r="D42" s="172">
        <v>8.8267999676684887</v>
      </c>
      <c r="E42" s="174">
        <v>520</v>
      </c>
      <c r="F42" s="172">
        <v>519.52260000000001</v>
      </c>
      <c r="G42" s="175">
        <v>7.8600000000000003E-2</v>
      </c>
      <c r="H42" s="172">
        <v>40.872</v>
      </c>
      <c r="I42" s="175">
        <v>7.8600000000000003E-2</v>
      </c>
      <c r="J42" s="172">
        <v>40.872</v>
      </c>
      <c r="K42" s="172">
        <v>23.468089862068968</v>
      </c>
      <c r="L42" s="172">
        <v>0</v>
      </c>
      <c r="M42" s="172">
        <v>0</v>
      </c>
      <c r="N42" s="172">
        <v>0</v>
      </c>
    </row>
    <row r="43" spans="1:14" ht="27.75" customHeight="1" x14ac:dyDescent="0.2">
      <c r="A43" s="166" t="s">
        <v>17</v>
      </c>
      <c r="B43" s="177" t="s">
        <v>64</v>
      </c>
      <c r="C43" s="172"/>
      <c r="D43" s="172"/>
      <c r="E43" s="172"/>
      <c r="F43" s="172"/>
      <c r="G43" s="172"/>
      <c r="H43" s="172"/>
      <c r="I43" s="175"/>
      <c r="J43" s="172"/>
      <c r="K43" s="172"/>
      <c r="L43" s="172"/>
      <c r="M43" s="172"/>
      <c r="N43" s="172"/>
    </row>
    <row r="44" spans="1:14" s="173" customFormat="1" ht="27.75" customHeight="1" x14ac:dyDescent="0.2">
      <c r="A44" s="165">
        <v>35</v>
      </c>
      <c r="B44" s="157" t="s">
        <v>65</v>
      </c>
      <c r="C44" s="172" t="s">
        <v>45</v>
      </c>
      <c r="D44" s="172">
        <v>40.984266165755919</v>
      </c>
      <c r="E44" s="174">
        <v>440</v>
      </c>
      <c r="F44" s="172" t="s">
        <v>45</v>
      </c>
      <c r="G44" s="175">
        <v>0.1159</v>
      </c>
      <c r="H44" s="172">
        <v>50.996000000000002</v>
      </c>
      <c r="I44" s="175">
        <v>0.1159</v>
      </c>
      <c r="J44" s="172">
        <v>50.996000000000002</v>
      </c>
      <c r="K44" s="172">
        <v>0</v>
      </c>
      <c r="L44" s="172">
        <v>0</v>
      </c>
      <c r="M44" s="172">
        <v>0</v>
      </c>
      <c r="N44" s="172">
        <v>0</v>
      </c>
    </row>
    <row r="45" spans="1:14" s="173" customFormat="1" ht="27.75" customHeight="1" x14ac:dyDescent="0.2">
      <c r="A45" s="165">
        <v>36</v>
      </c>
      <c r="B45" s="157" t="s">
        <v>66</v>
      </c>
      <c r="C45" s="172" t="s">
        <v>45</v>
      </c>
      <c r="D45" s="172">
        <v>79.541242600182144</v>
      </c>
      <c r="E45" s="174">
        <v>440</v>
      </c>
      <c r="F45" s="172" t="s">
        <v>45</v>
      </c>
      <c r="G45" s="175">
        <v>0.2273</v>
      </c>
      <c r="H45" s="172">
        <v>100.012</v>
      </c>
      <c r="I45" s="175">
        <v>0.2273</v>
      </c>
      <c r="J45" s="172">
        <v>100.012</v>
      </c>
      <c r="K45" s="172">
        <v>0</v>
      </c>
      <c r="L45" s="172">
        <v>0</v>
      </c>
      <c r="M45" s="172">
        <v>0</v>
      </c>
      <c r="N45" s="172">
        <v>0</v>
      </c>
    </row>
    <row r="46" spans="1:14" s="173" customFormat="1" ht="27.75" customHeight="1" x14ac:dyDescent="0.2">
      <c r="A46" s="165">
        <v>37</v>
      </c>
      <c r="B46" s="157" t="s">
        <v>67</v>
      </c>
      <c r="C46" s="172" t="s">
        <v>45</v>
      </c>
      <c r="D46" s="172">
        <v>40.908290994990885</v>
      </c>
      <c r="E46" s="174">
        <v>440</v>
      </c>
      <c r="F46" s="172" t="s">
        <v>45</v>
      </c>
      <c r="G46" s="175">
        <v>0.1041</v>
      </c>
      <c r="H46" s="172">
        <v>45.804000000000002</v>
      </c>
      <c r="I46" s="175">
        <v>0.1041</v>
      </c>
      <c r="J46" s="172">
        <v>45.804000000000002</v>
      </c>
      <c r="K46" s="172">
        <v>0</v>
      </c>
      <c r="L46" s="172">
        <v>0</v>
      </c>
      <c r="M46" s="172">
        <v>0</v>
      </c>
      <c r="N46" s="172">
        <v>0</v>
      </c>
    </row>
    <row r="47" spans="1:14" ht="39" customHeight="1" x14ac:dyDescent="0.2">
      <c r="A47" s="166" t="s">
        <v>18</v>
      </c>
      <c r="B47" s="177" t="s">
        <v>68</v>
      </c>
      <c r="C47" s="172"/>
      <c r="D47" s="172"/>
      <c r="E47" s="172"/>
      <c r="F47" s="172"/>
      <c r="G47" s="172"/>
      <c r="H47" s="172"/>
      <c r="I47" s="175"/>
      <c r="J47" s="172"/>
      <c r="K47" s="172"/>
      <c r="L47" s="172"/>
      <c r="M47" s="172"/>
      <c r="N47" s="172"/>
    </row>
    <row r="48" spans="1:14" s="173" customFormat="1" ht="39.75" customHeight="1" x14ac:dyDescent="0.2">
      <c r="A48" s="165">
        <v>38</v>
      </c>
      <c r="B48" s="157" t="s">
        <v>69</v>
      </c>
      <c r="C48" s="172">
        <v>102.57233333333333</v>
      </c>
      <c r="D48" s="172">
        <v>82.342607024134779</v>
      </c>
      <c r="E48" s="179">
        <v>1500</v>
      </c>
      <c r="F48" s="172">
        <v>1345.4236000000001</v>
      </c>
      <c r="G48" s="175">
        <v>0.1013</v>
      </c>
      <c r="H48" s="172">
        <v>151.94999999999999</v>
      </c>
      <c r="I48" s="175">
        <v>0.1013</v>
      </c>
      <c r="J48" s="172">
        <v>151.94999999999999</v>
      </c>
      <c r="K48" s="172">
        <v>94.262649495282261</v>
      </c>
      <c r="L48" s="172">
        <v>0</v>
      </c>
      <c r="M48" s="172">
        <v>0</v>
      </c>
      <c r="N48" s="172">
        <v>0</v>
      </c>
    </row>
    <row r="49" spans="1:14" s="173" customFormat="1" ht="27.75" customHeight="1" x14ac:dyDescent="0.2">
      <c r="A49" s="165">
        <v>39</v>
      </c>
      <c r="B49" s="157" t="s">
        <v>70</v>
      </c>
      <c r="C49" s="172">
        <v>101.67133333333334</v>
      </c>
      <c r="D49" s="172">
        <v>13.139215118397088</v>
      </c>
      <c r="E49" s="179">
        <v>412.02</v>
      </c>
      <c r="F49" s="172">
        <v>696.50080000000003</v>
      </c>
      <c r="G49" s="175">
        <v>5.62E-2</v>
      </c>
      <c r="H49" s="172">
        <v>23.155524</v>
      </c>
      <c r="I49" s="175">
        <v>5.62E-2</v>
      </c>
      <c r="J49" s="172">
        <v>23.155524</v>
      </c>
      <c r="K49" s="172">
        <v>24.89400204739707</v>
      </c>
      <c r="L49" s="172">
        <v>0</v>
      </c>
      <c r="M49" s="172">
        <v>0</v>
      </c>
      <c r="N49" s="172">
        <v>0</v>
      </c>
    </row>
    <row r="50" spans="1:14" s="173" customFormat="1" ht="27.75" customHeight="1" x14ac:dyDescent="0.2">
      <c r="A50" s="166" t="s">
        <v>19</v>
      </c>
      <c r="B50" s="177" t="s">
        <v>71</v>
      </c>
      <c r="C50" s="172"/>
      <c r="D50" s="172"/>
      <c r="E50" s="179"/>
      <c r="F50" s="172"/>
      <c r="G50" s="175"/>
      <c r="H50" s="172"/>
      <c r="I50" s="175"/>
      <c r="J50" s="172"/>
      <c r="K50" s="172"/>
      <c r="L50" s="172"/>
      <c r="M50" s="172"/>
      <c r="N50" s="172"/>
    </row>
    <row r="51" spans="1:14" s="173" customFormat="1" ht="27.75" customHeight="1" x14ac:dyDescent="0.2">
      <c r="A51" s="165">
        <v>40</v>
      </c>
      <c r="B51" s="157" t="s">
        <v>72</v>
      </c>
      <c r="C51" s="172">
        <v>81.957333333333338</v>
      </c>
      <c r="D51" s="172">
        <v>26.172161964936247</v>
      </c>
      <c r="E51" s="179">
        <v>1000</v>
      </c>
      <c r="F51" s="172">
        <v>1291.7030999999999</v>
      </c>
      <c r="G51" s="175">
        <v>7.6999999999999999E-2</v>
      </c>
      <c r="H51" s="172">
        <v>77</v>
      </c>
      <c r="I51" s="175">
        <v>7.6999999999999999E-2</v>
      </c>
      <c r="J51" s="172">
        <v>77</v>
      </c>
      <c r="K51" s="172">
        <v>48.90658254589934</v>
      </c>
      <c r="L51" s="172">
        <v>0</v>
      </c>
      <c r="M51" s="172">
        <v>0</v>
      </c>
      <c r="N51" s="172">
        <v>0</v>
      </c>
    </row>
    <row r="52" spans="1:14" s="173" customFormat="1" ht="27.75" customHeight="1" x14ac:dyDescent="0.2">
      <c r="A52" s="165">
        <v>41</v>
      </c>
      <c r="B52" s="157" t="s">
        <v>73</v>
      </c>
      <c r="C52" s="172">
        <v>69.050633333333337</v>
      </c>
      <c r="D52" s="172">
        <v>8.6797455601092892</v>
      </c>
      <c r="E52" s="179">
        <v>400</v>
      </c>
      <c r="F52" s="172">
        <v>465.52159999999998</v>
      </c>
      <c r="G52" s="175">
        <v>6.3600000000000004E-2</v>
      </c>
      <c r="H52" s="172">
        <v>25.44</v>
      </c>
      <c r="I52" s="175">
        <v>6.3600000000000004E-2</v>
      </c>
      <c r="J52" s="172">
        <v>25.44</v>
      </c>
      <c r="K52" s="172">
        <v>21.007583923177613</v>
      </c>
      <c r="L52" s="172">
        <v>0</v>
      </c>
      <c r="M52" s="172">
        <v>0</v>
      </c>
      <c r="N52" s="172">
        <v>0</v>
      </c>
    </row>
    <row r="53" spans="1:14" s="173" customFormat="1" ht="27.75" customHeight="1" x14ac:dyDescent="0.2">
      <c r="A53" s="166" t="s">
        <v>20</v>
      </c>
      <c r="B53" s="177" t="s">
        <v>74</v>
      </c>
      <c r="C53" s="172"/>
      <c r="D53" s="172"/>
      <c r="E53" s="179"/>
      <c r="F53" s="172"/>
      <c r="G53" s="172"/>
      <c r="H53" s="172"/>
      <c r="I53" s="172"/>
      <c r="J53" s="172"/>
      <c r="K53" s="172"/>
      <c r="L53" s="172"/>
      <c r="M53" s="172"/>
      <c r="N53" s="172"/>
    </row>
    <row r="54" spans="1:14" s="173" customFormat="1" ht="27.75" customHeight="1" x14ac:dyDescent="0.2">
      <c r="A54" s="165">
        <v>42</v>
      </c>
      <c r="B54" s="157" t="s">
        <v>75</v>
      </c>
      <c r="C54" s="172">
        <v>84.015000000000001</v>
      </c>
      <c r="D54" s="172">
        <v>177.42369844080875</v>
      </c>
      <c r="E54" s="179">
        <v>1000</v>
      </c>
      <c r="F54" s="172">
        <v>1104.1668999999999</v>
      </c>
      <c r="G54" s="175" t="s">
        <v>45</v>
      </c>
      <c r="H54" s="172">
        <v>200</v>
      </c>
      <c r="I54" s="175">
        <v>0.2</v>
      </c>
      <c r="J54" s="172">
        <v>200</v>
      </c>
      <c r="K54" s="172">
        <v>193.02603199999999</v>
      </c>
      <c r="L54" s="172">
        <v>116.51871710406421</v>
      </c>
      <c r="M54" s="172">
        <v>156.51</v>
      </c>
      <c r="N54" s="172">
        <v>18.236344413957088</v>
      </c>
    </row>
    <row r="55" spans="1:14" s="173" customFormat="1" ht="27.75" customHeight="1" x14ac:dyDescent="0.2">
      <c r="A55" s="165">
        <v>43</v>
      </c>
      <c r="B55" s="157" t="s">
        <v>76</v>
      </c>
      <c r="C55" s="172">
        <v>27.41</v>
      </c>
      <c r="D55" s="172">
        <v>206.11085897241031</v>
      </c>
      <c r="E55" s="179">
        <v>1200</v>
      </c>
      <c r="F55" s="172">
        <v>1395.5482</v>
      </c>
      <c r="G55" s="175" t="s">
        <v>45</v>
      </c>
      <c r="H55" s="172">
        <v>300</v>
      </c>
      <c r="I55" s="175">
        <v>0.25</v>
      </c>
      <c r="J55" s="172">
        <v>300</v>
      </c>
      <c r="K55" s="172">
        <v>252.50392402235295</v>
      </c>
      <c r="L55" s="172">
        <v>57.268608213652115</v>
      </c>
      <c r="M55" s="172">
        <v>165.71</v>
      </c>
      <c r="N55" s="172">
        <v>9.4899810670842921</v>
      </c>
    </row>
    <row r="56" spans="1:14" s="173" customFormat="1" ht="27.75" customHeight="1" x14ac:dyDescent="0.2">
      <c r="A56" s="165">
        <v>44</v>
      </c>
      <c r="B56" s="157" t="s">
        <v>77</v>
      </c>
      <c r="C56" s="172">
        <v>72.424999999999997</v>
      </c>
      <c r="D56" s="172">
        <v>171.52138667896722</v>
      </c>
      <c r="E56" s="179">
        <v>500</v>
      </c>
      <c r="F56" s="172">
        <v>771.88940000000002</v>
      </c>
      <c r="G56" s="175" t="s">
        <v>45</v>
      </c>
      <c r="H56" s="172">
        <v>200</v>
      </c>
      <c r="I56" s="175">
        <v>0.4</v>
      </c>
      <c r="J56" s="172">
        <v>200</v>
      </c>
      <c r="K56" s="172">
        <v>294.91623711058821</v>
      </c>
      <c r="L56" s="172">
        <v>28.919860588048003</v>
      </c>
      <c r="M56" s="172">
        <v>219.98000000000002</v>
      </c>
      <c r="N56" s="172">
        <v>6.3617909321588</v>
      </c>
    </row>
    <row r="57" spans="1:14" s="173" customFormat="1" ht="27.75" customHeight="1" x14ac:dyDescent="0.2">
      <c r="A57" s="166" t="s">
        <v>21</v>
      </c>
      <c r="B57" s="177" t="s">
        <v>78</v>
      </c>
      <c r="C57" s="172"/>
      <c r="D57" s="172"/>
      <c r="E57" s="179"/>
      <c r="F57" s="172"/>
      <c r="G57" s="172"/>
      <c r="H57" s="172"/>
      <c r="I57" s="175"/>
      <c r="J57" s="172"/>
      <c r="K57" s="172"/>
      <c r="L57" s="172"/>
      <c r="M57" s="172"/>
      <c r="N57" s="172"/>
    </row>
    <row r="58" spans="1:14" s="173" customFormat="1" ht="42.75" customHeight="1" x14ac:dyDescent="0.2">
      <c r="A58" s="165">
        <v>45</v>
      </c>
      <c r="B58" s="157" t="s">
        <v>79</v>
      </c>
      <c r="C58" s="172">
        <v>75.599999999999994</v>
      </c>
      <c r="D58" s="172">
        <v>107.2866587852459</v>
      </c>
      <c r="E58" s="179">
        <v>1371</v>
      </c>
      <c r="F58" s="172">
        <v>1083.03</v>
      </c>
      <c r="G58" s="175">
        <v>0.1</v>
      </c>
      <c r="H58" s="172">
        <v>137.1</v>
      </c>
      <c r="I58" s="175">
        <v>0.1</v>
      </c>
      <c r="J58" s="172">
        <v>137.1</v>
      </c>
      <c r="K58" s="172">
        <v>108.303</v>
      </c>
      <c r="L58" s="172">
        <v>768.56513176960004</v>
      </c>
      <c r="M58" s="172">
        <v>108.80000000000001</v>
      </c>
      <c r="N58" s="172">
        <v>83.619886336532488</v>
      </c>
    </row>
    <row r="59" spans="1:14" s="173" customFormat="1" ht="42.75" customHeight="1" x14ac:dyDescent="0.2">
      <c r="A59" s="166" t="s">
        <v>22</v>
      </c>
      <c r="B59" s="177" t="s">
        <v>80</v>
      </c>
      <c r="C59" s="172"/>
      <c r="D59" s="172"/>
      <c r="E59" s="179"/>
      <c r="F59" s="172"/>
      <c r="G59" s="175"/>
      <c r="H59" s="172"/>
      <c r="I59" s="175"/>
      <c r="J59" s="172"/>
      <c r="K59" s="172"/>
      <c r="L59" s="172"/>
      <c r="M59" s="172"/>
      <c r="N59" s="172"/>
    </row>
    <row r="60" spans="1:14" s="173" customFormat="1" ht="42.75" customHeight="1" x14ac:dyDescent="0.2">
      <c r="A60" s="165">
        <v>46</v>
      </c>
      <c r="B60" s="157" t="s">
        <v>81</v>
      </c>
      <c r="C60" s="172">
        <v>79.760000000000005</v>
      </c>
      <c r="D60" s="172">
        <v>362.21430942054263</v>
      </c>
      <c r="E60" s="179">
        <v>4000</v>
      </c>
      <c r="F60" s="172" t="s">
        <v>45</v>
      </c>
      <c r="G60" s="175">
        <v>0.125</v>
      </c>
      <c r="H60" s="172">
        <v>475</v>
      </c>
      <c r="I60" s="175">
        <v>0.125</v>
      </c>
      <c r="J60" s="172">
        <v>475</v>
      </c>
      <c r="K60" s="172">
        <v>285.71231986130402</v>
      </c>
      <c r="L60" s="172">
        <v>151.04119385394051</v>
      </c>
      <c r="M60" s="172">
        <v>90.210000000000008</v>
      </c>
      <c r="N60" s="172">
        <v>13.625426097563976</v>
      </c>
    </row>
    <row r="61" spans="1:14" s="173" customFormat="1" ht="42.75" customHeight="1" x14ac:dyDescent="0.2">
      <c r="A61" s="165">
        <v>47</v>
      </c>
      <c r="B61" s="157" t="s">
        <v>82</v>
      </c>
      <c r="C61" s="172">
        <v>90.298000000000002</v>
      </c>
      <c r="D61" s="172">
        <v>530.06184948490522</v>
      </c>
      <c r="E61" s="179">
        <v>3960</v>
      </c>
      <c r="F61" s="172" t="s">
        <v>45</v>
      </c>
      <c r="G61" s="175">
        <v>0.15</v>
      </c>
      <c r="H61" s="172">
        <v>558.36</v>
      </c>
      <c r="I61" s="175">
        <v>0.15</v>
      </c>
      <c r="J61" s="172">
        <v>558.36</v>
      </c>
      <c r="K61" s="172">
        <v>66.806154480702091</v>
      </c>
      <c r="L61" s="172">
        <v>65.471688675407677</v>
      </c>
      <c r="M61" s="172">
        <v>17.0259</v>
      </c>
      <c r="N61" s="172">
        <v>1.1147144242186238</v>
      </c>
    </row>
    <row r="62" spans="1:14" s="173" customFormat="1" ht="43.5" customHeight="1" x14ac:dyDescent="0.2">
      <c r="A62" s="166" t="s">
        <v>23</v>
      </c>
      <c r="B62" s="177" t="s">
        <v>83</v>
      </c>
      <c r="C62" s="172"/>
      <c r="D62" s="172"/>
      <c r="E62" s="172"/>
      <c r="F62" s="172"/>
      <c r="G62" s="172"/>
      <c r="H62" s="172"/>
      <c r="I62" s="175"/>
      <c r="J62" s="172"/>
      <c r="K62" s="172"/>
      <c r="L62" s="172"/>
      <c r="M62" s="172"/>
      <c r="N62" s="172"/>
    </row>
    <row r="63" spans="1:14" s="173" customFormat="1" ht="27.75" customHeight="1" x14ac:dyDescent="0.2">
      <c r="A63" s="165">
        <v>48</v>
      </c>
      <c r="B63" s="157" t="s">
        <v>84</v>
      </c>
      <c r="C63" s="172" t="s">
        <v>45</v>
      </c>
      <c r="D63" s="172">
        <v>11.819126556262582</v>
      </c>
      <c r="E63" s="179">
        <v>1020</v>
      </c>
      <c r="F63" s="172" t="s">
        <v>45</v>
      </c>
      <c r="G63" s="175">
        <v>2.9399999999999999E-2</v>
      </c>
      <c r="H63" s="172">
        <v>29.988</v>
      </c>
      <c r="I63" s="175">
        <v>2.9399999999999999E-2</v>
      </c>
      <c r="J63" s="172">
        <v>29.988</v>
      </c>
      <c r="K63" s="172">
        <v>0</v>
      </c>
      <c r="L63" s="172">
        <v>0</v>
      </c>
      <c r="M63" s="172">
        <v>0</v>
      </c>
      <c r="N63" s="172">
        <v>0</v>
      </c>
    </row>
    <row r="64" spans="1:14" s="173" customFormat="1" ht="27.75" customHeight="1" x14ac:dyDescent="0.2">
      <c r="A64" s="165">
        <v>49</v>
      </c>
      <c r="B64" s="157" t="s">
        <v>85</v>
      </c>
      <c r="C64" s="172">
        <v>92.123783329999995</v>
      </c>
      <c r="D64" s="172">
        <v>39.9135996129326</v>
      </c>
      <c r="E64" s="179">
        <v>100</v>
      </c>
      <c r="F64" s="172">
        <v>144.78</v>
      </c>
      <c r="G64" s="175">
        <v>0.88</v>
      </c>
      <c r="H64" s="172">
        <v>88</v>
      </c>
      <c r="I64" s="175">
        <v>0.88</v>
      </c>
      <c r="J64" s="172">
        <v>88</v>
      </c>
      <c r="K64" s="172">
        <v>100.74256</v>
      </c>
      <c r="L64" s="172">
        <v>0</v>
      </c>
      <c r="M64" s="172">
        <v>0</v>
      </c>
      <c r="N64" s="172">
        <v>0</v>
      </c>
    </row>
    <row r="65" spans="1:17" s="173" customFormat="1" ht="27.75" customHeight="1" x14ac:dyDescent="0.2">
      <c r="A65" s="165">
        <v>50</v>
      </c>
      <c r="B65" s="157" t="s">
        <v>86</v>
      </c>
      <c r="C65" s="172">
        <v>93</v>
      </c>
      <c r="D65" s="172">
        <v>102.31601047358836</v>
      </c>
      <c r="E65" s="179">
        <v>1000</v>
      </c>
      <c r="F65" s="172">
        <v>1252.3378</v>
      </c>
      <c r="G65" s="175" t="s">
        <v>45</v>
      </c>
      <c r="H65" s="172">
        <v>200</v>
      </c>
      <c r="I65" s="175">
        <v>0.2</v>
      </c>
      <c r="J65" s="172">
        <v>200</v>
      </c>
      <c r="K65" s="172">
        <v>166.8116034</v>
      </c>
      <c r="L65" s="172">
        <v>0</v>
      </c>
      <c r="M65" s="172">
        <v>0</v>
      </c>
      <c r="N65" s="172">
        <v>0</v>
      </c>
    </row>
    <row r="66" spans="1:17" s="173" customFormat="1" ht="27.75" customHeight="1" x14ac:dyDescent="0.2">
      <c r="A66" s="166" t="s">
        <v>24</v>
      </c>
      <c r="B66" s="177" t="s">
        <v>87</v>
      </c>
      <c r="C66" s="172"/>
      <c r="D66" s="172"/>
      <c r="E66" s="172"/>
      <c r="F66" s="172"/>
      <c r="G66" s="180"/>
      <c r="H66" s="180"/>
      <c r="I66" s="181"/>
      <c r="J66" s="180"/>
      <c r="K66" s="172"/>
      <c r="L66" s="172"/>
      <c r="M66" s="172"/>
      <c r="N66" s="172"/>
    </row>
    <row r="67" spans="1:17" s="173" customFormat="1" ht="37.5" customHeight="1" x14ac:dyDescent="0.2">
      <c r="A67" s="165">
        <v>51</v>
      </c>
      <c r="B67" s="157" t="s">
        <v>88</v>
      </c>
      <c r="C67" s="172">
        <v>73.680000000000007</v>
      </c>
      <c r="D67" s="172">
        <v>1730.9988705696182</v>
      </c>
      <c r="E67" s="179">
        <v>1980</v>
      </c>
      <c r="F67" s="172" t="s">
        <v>45</v>
      </c>
      <c r="G67" s="175">
        <v>1</v>
      </c>
      <c r="H67" s="172">
        <v>1841.4</v>
      </c>
      <c r="I67" s="175">
        <v>1</v>
      </c>
      <c r="J67" s="172">
        <v>1841.4</v>
      </c>
      <c r="K67" s="172">
        <v>1516.1716649193088</v>
      </c>
      <c r="L67" s="172">
        <v>6530.2709199106221</v>
      </c>
      <c r="M67" s="172">
        <v>117.17</v>
      </c>
      <c r="N67" s="172">
        <v>765.15184368592759</v>
      </c>
    </row>
    <row r="68" spans="1:17" s="173" customFormat="1" ht="37.5" customHeight="1" x14ac:dyDescent="0.2">
      <c r="A68" s="165">
        <v>52</v>
      </c>
      <c r="B68" s="157" t="s">
        <v>161</v>
      </c>
      <c r="C68" s="172"/>
      <c r="D68" s="172"/>
      <c r="E68" s="179"/>
      <c r="F68" s="172"/>
      <c r="G68" s="175"/>
      <c r="H68" s="172"/>
      <c r="I68" s="175"/>
      <c r="J68" s="172"/>
      <c r="K68" s="172"/>
      <c r="L68" s="172"/>
      <c r="M68" s="172"/>
      <c r="N68" s="172"/>
    </row>
    <row r="69" spans="1:17" s="173" customFormat="1" ht="39.75" customHeight="1" x14ac:dyDescent="0.2">
      <c r="A69" s="165">
        <v>53</v>
      </c>
      <c r="B69" s="157" t="s">
        <v>89</v>
      </c>
      <c r="C69" s="172">
        <v>87.87</v>
      </c>
      <c r="D69" s="172">
        <v>1170.4416779826374</v>
      </c>
      <c r="E69" s="179">
        <v>1400</v>
      </c>
      <c r="F69" s="172" t="s">
        <v>45</v>
      </c>
      <c r="G69" s="175">
        <v>1</v>
      </c>
      <c r="H69" s="172">
        <v>1320</v>
      </c>
      <c r="I69" s="175">
        <v>1</v>
      </c>
      <c r="J69" s="172">
        <v>1320</v>
      </c>
      <c r="K69" s="172">
        <v>1247.4614349188087</v>
      </c>
      <c r="L69" s="172">
        <v>713.18619939948439</v>
      </c>
      <c r="M69" s="172">
        <v>126.59</v>
      </c>
      <c r="N69" s="172">
        <v>90.282240981980735</v>
      </c>
    </row>
    <row r="70" spans="1:17" s="173" customFormat="1" ht="39.75" customHeight="1" x14ac:dyDescent="0.2">
      <c r="A70" s="165">
        <v>54</v>
      </c>
      <c r="B70" s="157" t="s">
        <v>162</v>
      </c>
      <c r="C70" s="172"/>
      <c r="D70" s="172"/>
      <c r="E70" s="179"/>
      <c r="F70" s="172"/>
      <c r="G70" s="175"/>
      <c r="H70" s="172"/>
      <c r="I70" s="175"/>
      <c r="J70" s="172"/>
      <c r="K70" s="172"/>
      <c r="L70" s="172"/>
      <c r="M70" s="172"/>
      <c r="N70" s="172"/>
    </row>
    <row r="71" spans="1:17" s="173" customFormat="1" ht="39.75" customHeight="1" x14ac:dyDescent="0.2">
      <c r="A71" s="165">
        <v>55</v>
      </c>
      <c r="B71" s="157" t="s">
        <v>90</v>
      </c>
      <c r="C71" s="172">
        <v>54.189</v>
      </c>
      <c r="D71" s="172">
        <v>403.67880789344269</v>
      </c>
      <c r="E71" s="179">
        <v>540</v>
      </c>
      <c r="F71" s="172" t="s">
        <v>45</v>
      </c>
      <c r="G71" s="175">
        <v>1</v>
      </c>
      <c r="H71" s="172">
        <v>491.4</v>
      </c>
      <c r="I71" s="175">
        <v>1</v>
      </c>
      <c r="J71" s="172">
        <v>491.4</v>
      </c>
      <c r="K71" s="172">
        <v>931.45339999999999</v>
      </c>
      <c r="L71" s="172">
        <v>1106.7158191760002</v>
      </c>
      <c r="M71" s="172">
        <v>220.00000000000003</v>
      </c>
      <c r="N71" s="172">
        <v>243.47748021872007</v>
      </c>
      <c r="Q71" s="182"/>
    </row>
    <row r="72" spans="1:17" s="173" customFormat="1" ht="39.75" customHeight="1" x14ac:dyDescent="0.2">
      <c r="A72" s="165">
        <v>56</v>
      </c>
      <c r="B72" s="157" t="s">
        <v>163</v>
      </c>
      <c r="C72" s="157"/>
      <c r="D72" s="172"/>
      <c r="E72" s="179"/>
      <c r="F72" s="172"/>
      <c r="G72" s="175"/>
      <c r="H72" s="172"/>
      <c r="I72" s="175"/>
      <c r="J72" s="172"/>
      <c r="K72" s="172"/>
      <c r="L72" s="172"/>
      <c r="M72" s="172"/>
      <c r="N72" s="172"/>
      <c r="Q72" s="182"/>
    </row>
    <row r="73" spans="1:17" s="173" customFormat="1" ht="39.75" customHeight="1" x14ac:dyDescent="0.2">
      <c r="A73" s="166" t="s">
        <v>91</v>
      </c>
      <c r="B73" s="177" t="s">
        <v>92</v>
      </c>
      <c r="C73" s="178"/>
      <c r="D73" s="172"/>
      <c r="E73" s="172"/>
      <c r="F73" s="172"/>
      <c r="G73" s="172"/>
      <c r="H73" s="172"/>
      <c r="I73" s="172"/>
      <c r="J73" s="172"/>
      <c r="K73" s="172"/>
      <c r="L73" s="172"/>
      <c r="M73" s="172"/>
      <c r="N73" s="172"/>
    </row>
    <row r="74" spans="1:17" s="173" customFormat="1" ht="27.75" customHeight="1" x14ac:dyDescent="0.2">
      <c r="A74" s="165">
        <v>57</v>
      </c>
      <c r="B74" s="157" t="s">
        <v>93</v>
      </c>
      <c r="C74" s="157"/>
      <c r="D74" s="172"/>
      <c r="E74" s="172"/>
      <c r="F74" s="172" t="s">
        <v>45</v>
      </c>
      <c r="G74" s="172"/>
      <c r="H74" s="172"/>
      <c r="I74" s="172"/>
      <c r="J74" s="172"/>
      <c r="K74" s="172">
        <v>1266.0077671616557</v>
      </c>
      <c r="L74" s="172"/>
      <c r="M74" s="172"/>
      <c r="N74" s="172"/>
    </row>
    <row r="75" spans="1:17" s="173" customFormat="1" ht="42" customHeight="1" x14ac:dyDescent="0.2">
      <c r="A75" s="166" t="s">
        <v>94</v>
      </c>
      <c r="B75" s="183" t="s">
        <v>115</v>
      </c>
      <c r="C75" s="184"/>
      <c r="D75" s="184"/>
      <c r="E75" s="172"/>
      <c r="F75" s="172"/>
      <c r="G75" s="172"/>
      <c r="H75" s="172"/>
      <c r="I75" s="172"/>
      <c r="J75" s="172"/>
      <c r="K75" s="172"/>
      <c r="L75" s="172"/>
      <c r="M75" s="172"/>
      <c r="N75" s="172"/>
    </row>
    <row r="76" spans="1:17" s="173" customFormat="1" ht="42" customHeight="1" x14ac:dyDescent="0.2">
      <c r="A76" s="165">
        <v>58</v>
      </c>
      <c r="B76" s="157" t="s">
        <v>220</v>
      </c>
      <c r="C76" s="157"/>
      <c r="D76" s="157"/>
      <c r="E76" s="172"/>
      <c r="F76" s="172" t="s">
        <v>45</v>
      </c>
      <c r="G76" s="172"/>
      <c r="H76" s="172"/>
      <c r="I76" s="172"/>
      <c r="J76" s="172"/>
      <c r="K76" s="172">
        <v>100</v>
      </c>
      <c r="L76" s="172"/>
      <c r="M76" s="172"/>
      <c r="N76" s="172"/>
    </row>
    <row r="77" spans="1:17" s="186" customFormat="1" ht="43.5" customHeight="1" x14ac:dyDescent="0.2">
      <c r="A77" s="166" t="s">
        <v>96</v>
      </c>
      <c r="B77" s="157" t="s">
        <v>156</v>
      </c>
      <c r="C77" s="157"/>
      <c r="D77" s="185">
        <v>6483.7341750656251</v>
      </c>
      <c r="E77" s="185">
        <v>41330.020000000004</v>
      </c>
      <c r="F77" s="185" t="s">
        <v>45</v>
      </c>
      <c r="G77" s="185"/>
      <c r="H77" s="185">
        <v>8001.3525840000002</v>
      </c>
      <c r="I77" s="185"/>
      <c r="J77" s="185">
        <v>8001.3525840000002</v>
      </c>
      <c r="K77" s="185">
        <v>7712.7364445433423</v>
      </c>
      <c r="L77" s="185">
        <v>11616.444724118934</v>
      </c>
      <c r="M77" s="185"/>
      <c r="N77" s="185">
        <v>1374.9281122535529</v>
      </c>
    </row>
    <row r="78" spans="1:17" s="186" customFormat="1" ht="43.5" customHeight="1" x14ac:dyDescent="0.2">
      <c r="A78" s="262" t="s">
        <v>221</v>
      </c>
      <c r="B78" s="262"/>
      <c r="C78" s="262"/>
      <c r="D78" s="262"/>
      <c r="E78" s="262"/>
      <c r="F78" s="262"/>
      <c r="G78" s="262"/>
      <c r="H78" s="262"/>
      <c r="I78" s="262"/>
      <c r="J78" s="262"/>
      <c r="K78" s="262"/>
      <c r="L78" s="262"/>
      <c r="M78" s="262"/>
      <c r="N78" s="262"/>
    </row>
    <row r="79" spans="1:17" ht="41.25" customHeight="1" x14ac:dyDescent="0.2">
      <c r="A79" s="259" t="s">
        <v>222</v>
      </c>
      <c r="B79" s="259"/>
      <c r="C79" s="259"/>
      <c r="D79" s="259"/>
      <c r="E79" s="259"/>
      <c r="F79" s="259"/>
      <c r="G79" s="259"/>
      <c r="H79" s="259"/>
      <c r="I79" s="259"/>
      <c r="J79" s="259"/>
      <c r="K79" s="259"/>
      <c r="L79" s="259"/>
      <c r="M79" s="259"/>
      <c r="N79" s="259"/>
    </row>
    <row r="80" spans="1:17" ht="39.75" customHeight="1" x14ac:dyDescent="0.2">
      <c r="A80" s="259" t="s">
        <v>223</v>
      </c>
      <c r="B80" s="259"/>
      <c r="C80" s="259"/>
      <c r="D80" s="259"/>
      <c r="E80" s="259"/>
      <c r="F80" s="259"/>
      <c r="G80" s="259"/>
      <c r="H80" s="259"/>
      <c r="I80" s="259"/>
      <c r="J80" s="259"/>
      <c r="K80" s="259"/>
      <c r="L80" s="259"/>
      <c r="M80" s="259"/>
      <c r="N80" s="259"/>
    </row>
    <row r="81" spans="1:14" ht="57.75" customHeight="1" x14ac:dyDescent="0.2">
      <c r="A81" s="259" t="s">
        <v>224</v>
      </c>
      <c r="B81" s="259"/>
      <c r="C81" s="259"/>
      <c r="D81" s="259"/>
      <c r="E81" s="259"/>
      <c r="F81" s="259"/>
      <c r="G81" s="259"/>
      <c r="H81" s="259"/>
      <c r="I81" s="259"/>
      <c r="J81" s="259"/>
      <c r="K81" s="259"/>
      <c r="L81" s="259"/>
      <c r="M81" s="259"/>
      <c r="N81" s="259"/>
    </row>
    <row r="82" spans="1:14" ht="39.75" customHeight="1" x14ac:dyDescent="0.2">
      <c r="A82" s="259" t="s">
        <v>229</v>
      </c>
      <c r="B82" s="259"/>
      <c r="C82" s="259"/>
      <c r="D82" s="259"/>
      <c r="E82" s="259"/>
      <c r="F82" s="259"/>
      <c r="G82" s="259"/>
      <c r="H82" s="259"/>
      <c r="I82" s="259"/>
      <c r="J82" s="259"/>
      <c r="K82" s="259"/>
      <c r="L82" s="259"/>
      <c r="M82" s="259"/>
    </row>
    <row r="83" spans="1:14" ht="27.75" customHeight="1" x14ac:dyDescent="0.2">
      <c r="B83" s="187"/>
      <c r="C83" s="187"/>
      <c r="D83" s="187"/>
    </row>
    <row r="84" spans="1:14" ht="27.75" customHeight="1" x14ac:dyDescent="0.2">
      <c r="B84" s="188"/>
      <c r="C84" s="188"/>
      <c r="D84" s="188"/>
      <c r="E84" s="189"/>
    </row>
    <row r="85" spans="1:14" ht="27.75" customHeight="1" x14ac:dyDescent="0.2">
      <c r="B85" s="188"/>
      <c r="C85" s="188"/>
      <c r="D85" s="188"/>
    </row>
    <row r="86" spans="1:14" ht="27.75" customHeight="1" x14ac:dyDescent="0.2">
      <c r="B86" s="188"/>
      <c r="C86" s="188"/>
      <c r="D86" s="188"/>
    </row>
    <row r="87" spans="1:14" ht="27.75" customHeight="1" x14ac:dyDescent="0.2">
      <c r="B87" s="188"/>
      <c r="C87" s="188"/>
      <c r="D87" s="188"/>
    </row>
    <row r="88" spans="1:14" ht="27.75" customHeight="1" x14ac:dyDescent="0.2">
      <c r="B88" s="188"/>
      <c r="C88" s="188"/>
      <c r="D88" s="188"/>
    </row>
  </sheetData>
  <mergeCells count="42">
    <mergeCell ref="A1:N1"/>
    <mergeCell ref="A2:N2"/>
    <mergeCell ref="A3:A4"/>
    <mergeCell ref="B3:B4"/>
    <mergeCell ref="C3:D3"/>
    <mergeCell ref="G3:H3"/>
    <mergeCell ref="I3:J3"/>
    <mergeCell ref="L3:N3"/>
    <mergeCell ref="A6:B6"/>
    <mergeCell ref="E6:N6"/>
    <mergeCell ref="C8:C10"/>
    <mergeCell ref="E8:E10"/>
    <mergeCell ref="F8:F10"/>
    <mergeCell ref="G8:G10"/>
    <mergeCell ref="H8:H10"/>
    <mergeCell ref="I8:I10"/>
    <mergeCell ref="J8:J10"/>
    <mergeCell ref="K8:K10"/>
    <mergeCell ref="J11:J13"/>
    <mergeCell ref="K11:K13"/>
    <mergeCell ref="C14:C16"/>
    <mergeCell ref="E14:E16"/>
    <mergeCell ref="F14:F16"/>
    <mergeCell ref="G14:G16"/>
    <mergeCell ref="H14:H16"/>
    <mergeCell ref="I14:I16"/>
    <mergeCell ref="J14:J16"/>
    <mergeCell ref="K14:K16"/>
    <mergeCell ref="C11:C13"/>
    <mergeCell ref="E11:E13"/>
    <mergeCell ref="F11:F13"/>
    <mergeCell ref="G11:G13"/>
    <mergeCell ref="H11:H13"/>
    <mergeCell ref="I11:I13"/>
    <mergeCell ref="A81:N81"/>
    <mergeCell ref="A82:M82"/>
    <mergeCell ref="G24:J24"/>
    <mergeCell ref="G26:J26"/>
    <mergeCell ref="G27:J27"/>
    <mergeCell ref="A78:N78"/>
    <mergeCell ref="A79:N79"/>
    <mergeCell ref="A80:N80"/>
  </mergeCells>
  <printOptions horizontalCentered="1"/>
  <pageMargins left="0.43307086614173229" right="0.70866141732283472" top="0.74803149606299213" bottom="0.74803149606299213" header="0.31496062992125984" footer="0.31496062992125984"/>
  <pageSetup paperSize="9" scale="2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61CF-7FEC-4DC2-9353-62954C989D5F}">
  <sheetPr>
    <pageSetUpPr fitToPage="1"/>
  </sheetPr>
  <dimension ref="A1:M113"/>
  <sheetViews>
    <sheetView view="pageBreakPreview" zoomScale="60" zoomScaleNormal="96" workbookViewId="0">
      <pane xSplit="2" ySplit="4" topLeftCell="C105" activePane="bottomRight" state="frozen"/>
      <selection activeCell="A79" sqref="A79:N79"/>
      <selection pane="topRight" activeCell="A79" sqref="A79:N79"/>
      <selection pane="bottomLeft" activeCell="A79" sqref="A79:N79"/>
      <selection pane="bottomRight" activeCell="C106" sqref="C106"/>
    </sheetView>
  </sheetViews>
  <sheetFormatPr defaultColWidth="9.5703125" defaultRowHeight="27.75" customHeight="1" x14ac:dyDescent="0.2"/>
  <cols>
    <col min="1" max="1" width="9.5703125" style="156" customWidth="1"/>
    <col min="2" max="2" width="37.140625" style="190" customWidth="1"/>
    <col min="3" max="3" width="15.28515625" style="156" customWidth="1"/>
    <col min="4" max="4" width="16" style="156" customWidth="1"/>
    <col min="5" max="5" width="14.7109375" style="156" customWidth="1"/>
    <col min="6" max="6" width="13.28515625" style="156" customWidth="1"/>
    <col min="7" max="7" width="15.140625" style="156" customWidth="1"/>
    <col min="8" max="9" width="13.28515625" style="156" customWidth="1"/>
    <col min="10" max="10" width="15.28515625" style="156" customWidth="1"/>
    <col min="11" max="11" width="13.28515625" style="156" customWidth="1"/>
    <col min="12" max="12" width="13.140625" style="156" bestFit="1" customWidth="1"/>
    <col min="13" max="13" width="9.85546875" style="156" bestFit="1" customWidth="1"/>
    <col min="14" max="16384" width="9.5703125" style="156"/>
  </cols>
  <sheetData>
    <row r="1" spans="1:11" ht="34.5" customHeight="1" x14ac:dyDescent="0.2">
      <c r="A1" s="281" t="s">
        <v>118</v>
      </c>
      <c r="B1" s="281"/>
      <c r="C1" s="281"/>
      <c r="D1" s="281"/>
      <c r="E1" s="281"/>
      <c r="F1" s="281"/>
      <c r="G1" s="281"/>
      <c r="H1" s="281"/>
      <c r="I1" s="281"/>
      <c r="J1" s="281"/>
      <c r="K1" s="281"/>
    </row>
    <row r="2" spans="1:11" ht="20.25" customHeight="1" x14ac:dyDescent="0.25">
      <c r="A2" s="340" t="s">
        <v>230</v>
      </c>
      <c r="B2" s="341"/>
      <c r="C2" s="341"/>
      <c r="D2" s="341"/>
      <c r="E2" s="341"/>
      <c r="F2" s="341"/>
      <c r="G2" s="341"/>
      <c r="H2" s="341"/>
      <c r="I2" s="341"/>
      <c r="J2" s="341"/>
      <c r="K2" s="341"/>
    </row>
    <row r="3" spans="1:11" ht="67.5" customHeight="1" x14ac:dyDescent="0.2">
      <c r="A3" s="278" t="s">
        <v>1</v>
      </c>
      <c r="B3" s="278" t="s">
        <v>2</v>
      </c>
      <c r="C3" s="192" t="s">
        <v>119</v>
      </c>
      <c r="D3" s="192" t="s">
        <v>120</v>
      </c>
      <c r="E3" s="193" t="s">
        <v>121</v>
      </c>
      <c r="F3" s="193" t="s">
        <v>122</v>
      </c>
      <c r="G3" s="193" t="s">
        <v>123</v>
      </c>
      <c r="H3" s="193" t="s">
        <v>124</v>
      </c>
      <c r="I3" s="193" t="s">
        <v>125</v>
      </c>
      <c r="J3" s="193" t="s">
        <v>126</v>
      </c>
      <c r="K3" s="193" t="s">
        <v>127</v>
      </c>
    </row>
    <row r="4" spans="1:11" ht="27.75" customHeight="1" x14ac:dyDescent="0.2">
      <c r="A4" s="278"/>
      <c r="B4" s="278"/>
      <c r="C4" s="194" t="s">
        <v>128</v>
      </c>
      <c r="D4" s="194" t="s">
        <v>129</v>
      </c>
      <c r="E4" s="194" t="s">
        <v>128</v>
      </c>
      <c r="F4" s="194" t="s">
        <v>130</v>
      </c>
      <c r="G4" s="194" t="s">
        <v>131</v>
      </c>
      <c r="H4" s="194" t="s">
        <v>131</v>
      </c>
      <c r="I4" s="194" t="s">
        <v>131</v>
      </c>
      <c r="J4" s="194" t="s">
        <v>131</v>
      </c>
      <c r="K4" s="194" t="s">
        <v>130</v>
      </c>
    </row>
    <row r="5" spans="1:11" ht="31.5" customHeight="1" x14ac:dyDescent="0.2">
      <c r="A5" s="165" t="s">
        <v>15</v>
      </c>
      <c r="B5" s="165" t="s">
        <v>16</v>
      </c>
      <c r="C5" s="165" t="s">
        <v>17</v>
      </c>
      <c r="D5" s="165" t="s">
        <v>18</v>
      </c>
      <c r="E5" s="165" t="s">
        <v>19</v>
      </c>
      <c r="F5" s="165" t="s">
        <v>20</v>
      </c>
      <c r="G5" s="165" t="s">
        <v>21</v>
      </c>
      <c r="H5" s="165" t="s">
        <v>22</v>
      </c>
      <c r="I5" s="165" t="s">
        <v>23</v>
      </c>
      <c r="J5" s="165" t="s">
        <v>157</v>
      </c>
      <c r="K5" s="165" t="s">
        <v>158</v>
      </c>
    </row>
    <row r="6" spans="1:11" ht="27.75" customHeight="1" x14ac:dyDescent="0.2">
      <c r="A6" s="275" t="s">
        <v>26</v>
      </c>
      <c r="B6" s="276"/>
      <c r="C6" s="278"/>
      <c r="D6" s="278"/>
      <c r="E6" s="278"/>
      <c r="F6" s="278"/>
      <c r="G6" s="278"/>
      <c r="H6" s="278"/>
      <c r="I6" s="278"/>
      <c r="J6" s="278"/>
      <c r="K6" s="278"/>
    </row>
    <row r="7" spans="1:11" ht="27.75" customHeight="1" x14ac:dyDescent="0.2">
      <c r="A7" s="166" t="s">
        <v>15</v>
      </c>
      <c r="B7" s="176" t="s">
        <v>27</v>
      </c>
      <c r="C7" s="165"/>
      <c r="D7" s="165"/>
      <c r="E7" s="165"/>
      <c r="F7" s="165"/>
      <c r="G7" s="165"/>
      <c r="H7" s="165"/>
      <c r="I7" s="165"/>
      <c r="J7" s="165"/>
      <c r="K7" s="165"/>
    </row>
    <row r="8" spans="1:11" s="173" customFormat="1" ht="27.75" customHeight="1" x14ac:dyDescent="0.2">
      <c r="A8" s="165">
        <v>1</v>
      </c>
      <c r="B8" s="157" t="s">
        <v>28</v>
      </c>
      <c r="C8" s="172">
        <v>9.695146900000001</v>
      </c>
      <c r="D8" s="172">
        <v>2.3615212678281199</v>
      </c>
      <c r="E8" s="172">
        <v>9.4661939440093228</v>
      </c>
      <c r="F8" s="172">
        <v>341.98595354754241</v>
      </c>
      <c r="G8" s="172">
        <v>3.3156040573800003</v>
      </c>
      <c r="H8" s="172">
        <v>12.661856610534349</v>
      </c>
      <c r="I8" s="172">
        <v>0.78151689469999996</v>
      </c>
      <c r="J8" s="172">
        <v>16.758977562614348</v>
      </c>
      <c r="K8" s="172">
        <v>1726.1514809211178</v>
      </c>
    </row>
    <row r="9" spans="1:11" s="173" customFormat="1" ht="27.75" customHeight="1" x14ac:dyDescent="0.2">
      <c r="A9" s="165">
        <v>2</v>
      </c>
      <c r="B9" s="157" t="s">
        <v>29</v>
      </c>
      <c r="C9" s="172">
        <v>2.6822200000000001E-2</v>
      </c>
      <c r="D9" s="172">
        <v>2.3615212678281199</v>
      </c>
      <c r="E9" s="172">
        <v>2.6188788042500608E-2</v>
      </c>
      <c r="F9" s="172">
        <v>843.09999999999991</v>
      </c>
      <c r="G9" s="172">
        <v>2.261379682E-2</v>
      </c>
      <c r="H9" s="172"/>
      <c r="I9" s="172"/>
      <c r="J9" s="172">
        <v>2.261379682E-2</v>
      </c>
      <c r="K9" s="172"/>
    </row>
    <row r="10" spans="1:11" s="173" customFormat="1" ht="27.75" customHeight="1" x14ac:dyDescent="0.2">
      <c r="A10" s="165">
        <v>3</v>
      </c>
      <c r="B10" s="157" t="s">
        <v>30</v>
      </c>
      <c r="C10" s="172">
        <v>0</v>
      </c>
      <c r="D10" s="172">
        <v>2.3615212678281199</v>
      </c>
      <c r="E10" s="172">
        <v>0</v>
      </c>
      <c r="F10" s="172">
        <v>0</v>
      </c>
      <c r="G10" s="172">
        <v>0</v>
      </c>
      <c r="H10" s="172"/>
      <c r="I10" s="172"/>
      <c r="J10" s="172">
        <v>0</v>
      </c>
      <c r="K10" s="172"/>
    </row>
    <row r="11" spans="1:11" s="173" customFormat="1" ht="27.75" customHeight="1" x14ac:dyDescent="0.2">
      <c r="A11" s="165">
        <v>4</v>
      </c>
      <c r="B11" s="157" t="s">
        <v>31</v>
      </c>
      <c r="C11" s="172">
        <v>17.8014753</v>
      </c>
      <c r="D11" s="172">
        <v>2.3615212678281199</v>
      </c>
      <c r="E11" s="172">
        <v>17.381089674803331</v>
      </c>
      <c r="F11" s="172">
        <v>361.76673682208803</v>
      </c>
      <c r="G11" s="172">
        <v>6.439981629900001</v>
      </c>
      <c r="H11" s="172">
        <v>19.3496913</v>
      </c>
      <c r="I11" s="172">
        <v>0.89383323199999998</v>
      </c>
      <c r="J11" s="172">
        <v>26.683506161899999</v>
      </c>
      <c r="K11" s="172">
        <v>1498.9491439453898</v>
      </c>
    </row>
    <row r="12" spans="1:11" s="173" customFormat="1" ht="27.75" customHeight="1" x14ac:dyDescent="0.2">
      <c r="A12" s="165">
        <v>5</v>
      </c>
      <c r="B12" s="157" t="s">
        <v>32</v>
      </c>
      <c r="C12" s="172">
        <v>0</v>
      </c>
      <c r="D12" s="172">
        <v>2.3615212678281199</v>
      </c>
      <c r="E12" s="172">
        <v>0</v>
      </c>
      <c r="F12" s="172">
        <v>0</v>
      </c>
      <c r="G12" s="172">
        <v>0</v>
      </c>
      <c r="H12" s="172"/>
      <c r="I12" s="172"/>
      <c r="J12" s="172">
        <v>0</v>
      </c>
      <c r="K12" s="172"/>
    </row>
    <row r="13" spans="1:11" s="173" customFormat="1" ht="27.75" customHeight="1" x14ac:dyDescent="0.2">
      <c r="A13" s="165">
        <v>6</v>
      </c>
      <c r="B13" s="157" t="s">
        <v>33</v>
      </c>
      <c r="C13" s="172">
        <v>0</v>
      </c>
      <c r="D13" s="172">
        <v>2.3615212678281199</v>
      </c>
      <c r="E13" s="172">
        <v>0</v>
      </c>
      <c r="F13" s="172">
        <v>0</v>
      </c>
      <c r="G13" s="172">
        <v>0</v>
      </c>
      <c r="H13" s="172"/>
      <c r="I13" s="172"/>
      <c r="J13" s="172">
        <v>0</v>
      </c>
      <c r="K13" s="172"/>
    </row>
    <row r="14" spans="1:11" s="173" customFormat="1" ht="27.75" customHeight="1" x14ac:dyDescent="0.2">
      <c r="A14" s="165">
        <v>7</v>
      </c>
      <c r="B14" s="157" t="s">
        <v>34</v>
      </c>
      <c r="C14" s="172">
        <v>84.880581500000005</v>
      </c>
      <c r="D14" s="172">
        <v>2.3615212678281199</v>
      </c>
      <c r="E14" s="172">
        <v>82.876108515621326</v>
      </c>
      <c r="F14" s="172">
        <v>343.03162032295927</v>
      </c>
      <c r="G14" s="172">
        <v>29.1167234059</v>
      </c>
      <c r="H14" s="172">
        <v>27.895325700000001</v>
      </c>
      <c r="I14" s="172">
        <v>7.0413209999999999</v>
      </c>
      <c r="J14" s="172">
        <v>64.053370105900001</v>
      </c>
      <c r="K14" s="172">
        <v>754.64057731124808</v>
      </c>
    </row>
    <row r="15" spans="1:11" s="173" customFormat="1" ht="27.75" customHeight="1" x14ac:dyDescent="0.2">
      <c r="A15" s="165">
        <v>8</v>
      </c>
      <c r="B15" s="157" t="s">
        <v>35</v>
      </c>
      <c r="C15" s="172">
        <v>1.9378700000000002E-2</v>
      </c>
      <c r="D15" s="172">
        <v>2.3615212678281199</v>
      </c>
      <c r="E15" s="172">
        <v>1.8921067878071393E-2</v>
      </c>
      <c r="F15" s="172">
        <v>804.22696723722424</v>
      </c>
      <c r="G15" s="172">
        <v>1.5584873129999998E-2</v>
      </c>
      <c r="H15" s="172"/>
      <c r="I15" s="172"/>
      <c r="J15" s="172">
        <v>1.5584873129999998E-2</v>
      </c>
      <c r="K15" s="172"/>
    </row>
    <row r="16" spans="1:11" s="173" customFormat="1" ht="27.75" customHeight="1" x14ac:dyDescent="0.2">
      <c r="A16" s="165">
        <v>9</v>
      </c>
      <c r="B16" s="157" t="s">
        <v>36</v>
      </c>
      <c r="C16" s="172">
        <v>0</v>
      </c>
      <c r="D16" s="172">
        <v>2.3615212678281199</v>
      </c>
      <c r="E16" s="172">
        <v>0</v>
      </c>
      <c r="F16" s="172">
        <v>0</v>
      </c>
      <c r="G16" s="172">
        <v>0</v>
      </c>
      <c r="H16" s="172"/>
      <c r="I16" s="172"/>
      <c r="J16" s="172">
        <v>0</v>
      </c>
      <c r="K16" s="172"/>
    </row>
    <row r="17" spans="1:13" s="173" customFormat="1" ht="27.75" customHeight="1" x14ac:dyDescent="0.2">
      <c r="A17" s="165">
        <v>10</v>
      </c>
      <c r="B17" s="157" t="s">
        <v>37</v>
      </c>
      <c r="C17" s="172">
        <v>668.04648009999994</v>
      </c>
      <c r="D17" s="172">
        <v>2.3615212678281199</v>
      </c>
      <c r="E17" s="172">
        <v>652.27042039346134</v>
      </c>
      <c r="F17" s="172">
        <v>138.90625558555354</v>
      </c>
      <c r="G17" s="172">
        <v>92.795835107799988</v>
      </c>
      <c r="H17" s="172">
        <v>45.586790000000015</v>
      </c>
      <c r="I17" s="172">
        <v>3.8524999999999997E-2</v>
      </c>
      <c r="J17" s="172">
        <v>138.4211501078</v>
      </c>
      <c r="K17" s="172">
        <v>207.2028731999003</v>
      </c>
    </row>
    <row r="18" spans="1:13" s="173" customFormat="1" ht="27.75" customHeight="1" x14ac:dyDescent="0.2">
      <c r="A18" s="165">
        <v>11</v>
      </c>
      <c r="B18" s="157" t="s">
        <v>38</v>
      </c>
      <c r="C18" s="172">
        <v>388.64115299999997</v>
      </c>
      <c r="D18" s="172">
        <v>2.3615212678281199</v>
      </c>
      <c r="E18" s="172">
        <v>379.46330951637253</v>
      </c>
      <c r="F18" s="172">
        <v>133.22179083873291</v>
      </c>
      <c r="G18" s="172">
        <v>51.775470396289997</v>
      </c>
      <c r="H18" s="172">
        <v>32.405279499999999</v>
      </c>
      <c r="I18" s="172">
        <v>1.842495</v>
      </c>
      <c r="J18" s="172">
        <v>86.023244896289995</v>
      </c>
      <c r="K18" s="172">
        <v>221.34363340644475</v>
      </c>
    </row>
    <row r="19" spans="1:13" s="173" customFormat="1" ht="27.75" customHeight="1" x14ac:dyDescent="0.2">
      <c r="A19" s="165">
        <v>12</v>
      </c>
      <c r="B19" s="157" t="s">
        <v>39</v>
      </c>
      <c r="C19" s="172">
        <v>295.51434710000001</v>
      </c>
      <c r="D19" s="172">
        <v>2.3615212678281199</v>
      </c>
      <c r="E19" s="172">
        <v>288.53571294375007</v>
      </c>
      <c r="F19" s="172">
        <v>132.83239598359248</v>
      </c>
      <c r="G19" s="172">
        <v>39.253878772819995</v>
      </c>
      <c r="H19" s="172">
        <v>22.361432984280004</v>
      </c>
      <c r="I19" s="172">
        <v>2.4510379999999887E-2</v>
      </c>
      <c r="J19" s="172">
        <v>61.639822137100005</v>
      </c>
      <c r="K19" s="172">
        <v>208.58487157052147</v>
      </c>
    </row>
    <row r="20" spans="1:13" s="173" customFormat="1" ht="27.75" customHeight="1" x14ac:dyDescent="0.2">
      <c r="A20" s="165">
        <v>13</v>
      </c>
      <c r="B20" s="157" t="s">
        <v>40</v>
      </c>
      <c r="C20" s="172">
        <v>317.03177249999999</v>
      </c>
      <c r="D20" s="172">
        <v>2.3615212678281199</v>
      </c>
      <c r="E20" s="172">
        <v>309.54499976664005</v>
      </c>
      <c r="F20" s="172">
        <v>131.94984038248089</v>
      </c>
      <c r="G20" s="172">
        <v>41.832291777549997</v>
      </c>
      <c r="H20" s="172">
        <v>42.243613569499992</v>
      </c>
      <c r="I20" s="172">
        <v>2.6005442243000001</v>
      </c>
      <c r="J20" s="172">
        <v>86.676449571349991</v>
      </c>
      <c r="K20" s="172">
        <v>273.39988319735363</v>
      </c>
      <c r="L20" s="195"/>
    </row>
    <row r="21" spans="1:13" s="173" customFormat="1" ht="27.75" customHeight="1" x14ac:dyDescent="0.2">
      <c r="A21" s="165">
        <v>14</v>
      </c>
      <c r="B21" s="157" t="s">
        <v>41</v>
      </c>
      <c r="C21" s="172">
        <v>78.7783917</v>
      </c>
      <c r="D21" s="172">
        <v>2.3615212678281199</v>
      </c>
      <c r="E21" s="172">
        <v>76.918023225551565</v>
      </c>
      <c r="F21" s="172">
        <v>351.47804765732479</v>
      </c>
      <c r="G21" s="172">
        <v>27.688875312300002</v>
      </c>
      <c r="H21" s="172">
        <v>11.154849161166668</v>
      </c>
      <c r="I21" s="172">
        <v>1.0012773500000001</v>
      </c>
      <c r="J21" s="172">
        <v>39.845001823466674</v>
      </c>
      <c r="K21" s="172">
        <v>505.78592636420473</v>
      </c>
    </row>
    <row r="22" spans="1:13" s="173" customFormat="1" ht="27.75" customHeight="1" x14ac:dyDescent="0.2">
      <c r="A22" s="165">
        <v>15</v>
      </c>
      <c r="B22" s="157" t="s">
        <v>42</v>
      </c>
      <c r="C22" s="172">
        <v>146.31157019999998</v>
      </c>
      <c r="D22" s="172">
        <v>2.3615212678281199</v>
      </c>
      <c r="E22" s="172">
        <v>142.85639135243372</v>
      </c>
      <c r="F22" s="172">
        <v>352.55178572261684</v>
      </c>
      <c r="G22" s="172">
        <v>51.58240534589001</v>
      </c>
      <c r="H22" s="172">
        <v>20.586847680000005</v>
      </c>
      <c r="I22" s="172">
        <v>1.0140947199999999</v>
      </c>
      <c r="J22" s="172">
        <v>73.183347745890018</v>
      </c>
      <c r="K22" s="172">
        <v>500.18838322801372</v>
      </c>
    </row>
    <row r="23" spans="1:13" s="173" customFormat="1" ht="27.75" customHeight="1" x14ac:dyDescent="0.2">
      <c r="A23" s="165">
        <v>16</v>
      </c>
      <c r="B23" s="157" t="s">
        <v>43</v>
      </c>
      <c r="C23" s="172">
        <v>46.710810699999996</v>
      </c>
      <c r="D23" s="172">
        <v>2.3615212678281199</v>
      </c>
      <c r="E23" s="172">
        <v>45.60772497094456</v>
      </c>
      <c r="F23" s="172">
        <v>348.97486905852401</v>
      </c>
      <c r="G23" s="172">
        <v>16.300899047649999</v>
      </c>
      <c r="H23" s="172">
        <v>7.8620017500000019</v>
      </c>
      <c r="I23" s="172">
        <v>0.35597635999999994</v>
      </c>
      <c r="J23" s="172">
        <v>24.51887715765</v>
      </c>
      <c r="K23" s="172">
        <v>524.90797719445277</v>
      </c>
    </row>
    <row r="24" spans="1:13" s="173" customFormat="1" ht="27.75" customHeight="1" x14ac:dyDescent="0.2">
      <c r="A24" s="165">
        <v>17</v>
      </c>
      <c r="B24" s="157" t="s">
        <v>44</v>
      </c>
      <c r="C24" s="172">
        <v>11.2962088</v>
      </c>
      <c r="D24" s="172">
        <v>2.3615212678281199</v>
      </c>
      <c r="E24" s="172">
        <v>11.029446426729729</v>
      </c>
      <c r="F24" s="172">
        <v>329.28771246243241</v>
      </c>
      <c r="G24" s="172">
        <v>3.7197027552499993</v>
      </c>
      <c r="H24" s="172">
        <v>0</v>
      </c>
      <c r="I24" s="172">
        <v>0</v>
      </c>
      <c r="J24" s="172">
        <v>3.7197027552499993</v>
      </c>
      <c r="K24" s="172">
        <v>329.28771246243241</v>
      </c>
    </row>
    <row r="25" spans="1:13" s="173" customFormat="1" ht="27.75" customHeight="1" x14ac:dyDescent="0.2">
      <c r="A25" s="165">
        <v>18</v>
      </c>
      <c r="B25" s="157" t="s">
        <v>47</v>
      </c>
      <c r="C25" s="172">
        <v>370.79234700000001</v>
      </c>
      <c r="D25" s="172">
        <v>2.3615212678281199</v>
      </c>
      <c r="E25" s="172">
        <v>362.03600686611594</v>
      </c>
      <c r="F25" s="172">
        <v>205.85981523103013</v>
      </c>
      <c r="G25" s="172">
        <v>76.331244042500003</v>
      </c>
      <c r="H25" s="172">
        <v>46.289676516733167</v>
      </c>
      <c r="I25" s="172">
        <v>2.8802370859999996E-2</v>
      </c>
      <c r="J25" s="172">
        <v>122.64972293009318</v>
      </c>
      <c r="K25" s="172">
        <v>330.77738503080047</v>
      </c>
    </row>
    <row r="26" spans="1:13" s="173" customFormat="1" ht="27.75" customHeight="1" x14ac:dyDescent="0.2">
      <c r="A26" s="165">
        <v>19</v>
      </c>
      <c r="B26" s="157" t="s">
        <v>48</v>
      </c>
      <c r="C26" s="172">
        <v>0.63984259999999993</v>
      </c>
      <c r="D26" s="172">
        <v>2.3615212678281199</v>
      </c>
      <c r="E26" s="172">
        <v>0.62473258092037554</v>
      </c>
      <c r="F26" s="172">
        <v>373.81379914372695</v>
      </c>
      <c r="G26" s="172">
        <v>0.23918199316000002</v>
      </c>
      <c r="H26" s="172">
        <v>0</v>
      </c>
      <c r="I26" s="172">
        <v>0.31608700000000001</v>
      </c>
      <c r="J26" s="172">
        <v>0.55526899316</v>
      </c>
      <c r="K26" s="172">
        <v>867.82123159664593</v>
      </c>
    </row>
    <row r="27" spans="1:13" s="173" customFormat="1" ht="27.75" customHeight="1" x14ac:dyDescent="0.2">
      <c r="A27" s="165">
        <v>20</v>
      </c>
      <c r="B27" s="157" t="s">
        <v>49</v>
      </c>
      <c r="C27" s="172">
        <v>0</v>
      </c>
      <c r="D27" s="172">
        <v>2.3615212678281199</v>
      </c>
      <c r="E27" s="172">
        <v>0</v>
      </c>
      <c r="F27" s="172">
        <v>0</v>
      </c>
      <c r="G27" s="172">
        <v>0</v>
      </c>
      <c r="H27" s="172">
        <v>0</v>
      </c>
      <c r="I27" s="172">
        <v>0</v>
      </c>
      <c r="J27" s="172">
        <v>0</v>
      </c>
      <c r="K27" s="172">
        <v>0</v>
      </c>
    </row>
    <row r="28" spans="1:13" s="173" customFormat="1" ht="27.75" customHeight="1" x14ac:dyDescent="0.2">
      <c r="A28" s="165">
        <v>21</v>
      </c>
      <c r="B28" s="157" t="s">
        <v>50</v>
      </c>
      <c r="C28" s="172">
        <v>209.62630560000002</v>
      </c>
      <c r="D28" s="172">
        <v>2.3615212678281199</v>
      </c>
      <c r="E28" s="172">
        <v>204.67593581029365</v>
      </c>
      <c r="F28" s="172">
        <v>249.00000000000003</v>
      </c>
      <c r="G28" s="172">
        <v>52.196950094400009</v>
      </c>
      <c r="H28" s="172">
        <v>35.604557902017547</v>
      </c>
      <c r="I28" s="172">
        <v>1.4859979000000001E-2</v>
      </c>
      <c r="J28" s="172">
        <v>87.816367975417549</v>
      </c>
      <c r="K28" s="172">
        <v>418.91864536784328</v>
      </c>
    </row>
    <row r="29" spans="1:13" s="173" customFormat="1" ht="27.75" customHeight="1" x14ac:dyDescent="0.2">
      <c r="A29" s="165">
        <v>22</v>
      </c>
      <c r="B29" s="157" t="s">
        <v>159</v>
      </c>
      <c r="C29" s="172">
        <v>31.713981</v>
      </c>
      <c r="D29" s="172">
        <v>2.3615212678281199</v>
      </c>
      <c r="E29" s="172">
        <v>30.965048593810032</v>
      </c>
      <c r="F29" s="172">
        <v>326.80026086917314</v>
      </c>
      <c r="G29" s="172">
        <v>10.364137264</v>
      </c>
      <c r="H29" s="172">
        <v>9.436165102586445</v>
      </c>
      <c r="I29" s="172">
        <v>4.9680624222529371E-3</v>
      </c>
      <c r="J29" s="172">
        <v>19.805270429008697</v>
      </c>
      <c r="K29" s="172">
        <v>624.49650925277081</v>
      </c>
    </row>
    <row r="30" spans="1:13" ht="27.75" customHeight="1" x14ac:dyDescent="0.2">
      <c r="A30" s="166" t="s">
        <v>16</v>
      </c>
      <c r="B30" s="176" t="s">
        <v>51</v>
      </c>
      <c r="C30" s="172"/>
      <c r="D30" s="172"/>
      <c r="E30" s="172"/>
      <c r="F30" s="172"/>
      <c r="G30" s="172"/>
      <c r="H30" s="172"/>
      <c r="I30" s="172"/>
      <c r="J30" s="172"/>
      <c r="K30" s="172"/>
    </row>
    <row r="31" spans="1:13" s="173" customFormat="1" ht="27.75" customHeight="1" x14ac:dyDescent="0.2">
      <c r="A31" s="165">
        <v>23</v>
      </c>
      <c r="B31" s="157" t="s">
        <v>52</v>
      </c>
      <c r="C31" s="172">
        <v>60.950063299999997</v>
      </c>
      <c r="D31" s="172">
        <v>2.3615212678281199</v>
      </c>
      <c r="E31" s="172">
        <v>59.510714592415795</v>
      </c>
      <c r="F31" s="172">
        <v>92.7</v>
      </c>
      <c r="G31" s="172">
        <v>5.6500708679100002</v>
      </c>
      <c r="H31" s="172">
        <v>3.2453714761762376</v>
      </c>
      <c r="I31" s="172">
        <v>20.458452105999999</v>
      </c>
      <c r="J31" s="172">
        <v>29.353894450086237</v>
      </c>
      <c r="K31" s="172">
        <v>481.60564338718643</v>
      </c>
    </row>
    <row r="32" spans="1:13" s="173" customFormat="1" ht="27.75" customHeight="1" x14ac:dyDescent="0.2">
      <c r="A32" s="165">
        <v>24</v>
      </c>
      <c r="B32" s="157" t="s">
        <v>53</v>
      </c>
      <c r="C32" s="172">
        <v>755.08342700000003</v>
      </c>
      <c r="D32" s="172">
        <v>2.3615212678281199</v>
      </c>
      <c r="E32" s="172">
        <v>737.25197128154957</v>
      </c>
      <c r="F32" s="172">
        <v>61.6</v>
      </c>
      <c r="G32" s="172">
        <v>46.513139103200004</v>
      </c>
      <c r="H32" s="172">
        <v>41.329893472147262</v>
      </c>
      <c r="I32" s="172">
        <v>84.558662594531995</v>
      </c>
      <c r="J32" s="172">
        <v>172.40169516987925</v>
      </c>
      <c r="K32" s="172">
        <v>228.32138675701492</v>
      </c>
      <c r="M32" s="196"/>
    </row>
    <row r="33" spans="1:13" s="173" customFormat="1" ht="27.75" customHeight="1" x14ac:dyDescent="0.2">
      <c r="A33" s="165">
        <v>25</v>
      </c>
      <c r="B33" s="157" t="s">
        <v>54</v>
      </c>
      <c r="C33" s="172">
        <v>54.7083437</v>
      </c>
      <c r="D33" s="172">
        <v>2.3615212678281199</v>
      </c>
      <c r="E33" s="172">
        <v>53.416394528247992</v>
      </c>
      <c r="F33" s="172">
        <v>164.79999999999998</v>
      </c>
      <c r="G33" s="172">
        <v>9.0159350417599988</v>
      </c>
      <c r="H33" s="172">
        <v>9.1013467668485557</v>
      </c>
      <c r="I33" s="172">
        <v>4.1324998365442006E-3</v>
      </c>
      <c r="J33" s="172">
        <v>18.121414308445097</v>
      </c>
      <c r="K33" s="172">
        <v>331.23675627644889</v>
      </c>
    </row>
    <row r="34" spans="1:13" s="173" customFormat="1" ht="27.75" customHeight="1" x14ac:dyDescent="0.2">
      <c r="A34" s="165">
        <v>26</v>
      </c>
      <c r="B34" s="157" t="s">
        <v>55</v>
      </c>
      <c r="C34" s="172">
        <v>204.77997619999999</v>
      </c>
      <c r="D34" s="172">
        <v>2.3615212678281199</v>
      </c>
      <c r="E34" s="172">
        <v>199.94405350978363</v>
      </c>
      <c r="F34" s="172">
        <v>114.10000000000001</v>
      </c>
      <c r="G34" s="172">
        <v>23.36539528442</v>
      </c>
      <c r="H34" s="172">
        <v>10.486855741383456</v>
      </c>
      <c r="I34" s="172">
        <v>-5.4690389200000009E-2</v>
      </c>
      <c r="J34" s="172">
        <v>33.797560636603457</v>
      </c>
      <c r="K34" s="172">
        <v>165.0432882343672</v>
      </c>
    </row>
    <row r="35" spans="1:13" s="173" customFormat="1" ht="27.75" customHeight="1" x14ac:dyDescent="0.2">
      <c r="A35" s="165">
        <v>27</v>
      </c>
      <c r="B35" s="157" t="s">
        <v>56</v>
      </c>
      <c r="C35" s="172">
        <v>91.856042500000001</v>
      </c>
      <c r="D35" s="172">
        <v>2.3615212678281199</v>
      </c>
      <c r="E35" s="172">
        <v>89.686842520577258</v>
      </c>
      <c r="F35" s="172">
        <v>100.49999999999999</v>
      </c>
      <c r="G35" s="172">
        <v>9.2315322712499999</v>
      </c>
      <c r="H35" s="172">
        <v>6.2906840314935568</v>
      </c>
      <c r="I35" s="172">
        <v>8.6214199999999994E-3</v>
      </c>
      <c r="J35" s="172">
        <v>15.530837722743557</v>
      </c>
      <c r="K35" s="172">
        <v>169.0780192576178</v>
      </c>
    </row>
    <row r="36" spans="1:13" s="173" customFormat="1" ht="27.75" customHeight="1" x14ac:dyDescent="0.2">
      <c r="A36" s="165">
        <v>28</v>
      </c>
      <c r="B36" s="157" t="s">
        <v>57</v>
      </c>
      <c r="C36" s="172">
        <v>246.78304109999999</v>
      </c>
      <c r="D36" s="172">
        <v>2.3615212678281199</v>
      </c>
      <c r="E36" s="172">
        <v>240.95520709903047</v>
      </c>
      <c r="F36" s="172">
        <v>82.199999999999974</v>
      </c>
      <c r="G36" s="172">
        <v>20.285565978419996</v>
      </c>
      <c r="H36" s="172">
        <v>19.076569990095049</v>
      </c>
      <c r="I36" s="172">
        <v>10.145955968329599</v>
      </c>
      <c r="J36" s="172">
        <v>49.50809193684465</v>
      </c>
      <c r="K36" s="172">
        <v>200.61383357693234</v>
      </c>
      <c r="M36" s="196"/>
    </row>
    <row r="37" spans="1:13" s="173" customFormat="1" ht="27.75" customHeight="1" x14ac:dyDescent="0.2">
      <c r="A37" s="165">
        <v>29</v>
      </c>
      <c r="B37" s="157" t="s">
        <v>58</v>
      </c>
      <c r="C37" s="172">
        <v>100.075129</v>
      </c>
      <c r="D37" s="172">
        <v>2.3615212678281199</v>
      </c>
      <c r="E37" s="172">
        <v>97.711833544858578</v>
      </c>
      <c r="F37" s="172">
        <v>121.49999999999999</v>
      </c>
      <c r="G37" s="172">
        <v>12.159128173499999</v>
      </c>
      <c r="H37" s="172">
        <v>8.9978039375788139</v>
      </c>
      <c r="I37" s="172">
        <v>8.0466500000000007E-3</v>
      </c>
      <c r="J37" s="172">
        <v>21.164978761078814</v>
      </c>
      <c r="K37" s="172">
        <v>211.4908966150702</v>
      </c>
      <c r="L37" s="195"/>
    </row>
    <row r="38" spans="1:13" s="173" customFormat="1" ht="27.75" customHeight="1" x14ac:dyDescent="0.2">
      <c r="A38" s="165">
        <v>30</v>
      </c>
      <c r="B38" s="157" t="s">
        <v>59</v>
      </c>
      <c r="C38" s="172">
        <v>105.98160470000001</v>
      </c>
      <c r="D38" s="172">
        <v>2.3615212678281199</v>
      </c>
      <c r="E38" s="172">
        <v>103.47882656502398</v>
      </c>
      <c r="F38" s="172">
        <v>274.89999999999998</v>
      </c>
      <c r="G38" s="172">
        <v>29.134343132029997</v>
      </c>
      <c r="H38" s="172">
        <v>18.597302587853509</v>
      </c>
      <c r="I38" s="172">
        <v>4.9955026294456006</v>
      </c>
      <c r="J38" s="172">
        <v>52.727148349329106</v>
      </c>
      <c r="K38" s="172">
        <v>497.51226638417853</v>
      </c>
      <c r="M38" s="196"/>
    </row>
    <row r="39" spans="1:13" s="173" customFormat="1" ht="27.75" customHeight="1" x14ac:dyDescent="0.2">
      <c r="A39" s="165">
        <v>31</v>
      </c>
      <c r="B39" s="157" t="s">
        <v>60</v>
      </c>
      <c r="C39" s="172">
        <v>31.151776899999998</v>
      </c>
      <c r="D39" s="172">
        <v>2.3615212678281199</v>
      </c>
      <c r="E39" s="172">
        <v>30.41612106320013</v>
      </c>
      <c r="F39" s="172">
        <v>216.89999999999998</v>
      </c>
      <c r="G39" s="172">
        <v>6.7568204096099986</v>
      </c>
      <c r="H39" s="172">
        <v>5.856996945556463</v>
      </c>
      <c r="I39" s="172">
        <v>0.49289010111699999</v>
      </c>
      <c r="J39" s="172">
        <v>13.106707456283461</v>
      </c>
      <c r="K39" s="172">
        <v>420.73707379059528</v>
      </c>
      <c r="M39" s="196"/>
    </row>
    <row r="40" spans="1:13" s="173" customFormat="1" ht="27.75" customHeight="1" x14ac:dyDescent="0.2">
      <c r="A40" s="165">
        <v>32</v>
      </c>
      <c r="B40" s="157" t="s">
        <v>61</v>
      </c>
      <c r="C40" s="172">
        <v>66.453597900000005</v>
      </c>
      <c r="D40" s="172">
        <v>2.3615212678281199</v>
      </c>
      <c r="E40" s="172">
        <v>64.884282052354521</v>
      </c>
      <c r="F40" s="172">
        <v>212.3</v>
      </c>
      <c r="G40" s="172">
        <v>14.108098834170002</v>
      </c>
      <c r="H40" s="172">
        <v>10.127543296014794</v>
      </c>
      <c r="I40" s="172">
        <v>5.2151977439999992E-3</v>
      </c>
      <c r="J40" s="172">
        <v>24.240857327928797</v>
      </c>
      <c r="K40" s="172">
        <v>364.77870414791784</v>
      </c>
    </row>
    <row r="41" spans="1:13" s="173" customFormat="1" ht="27.75" customHeight="1" x14ac:dyDescent="0.2">
      <c r="A41" s="165">
        <v>33</v>
      </c>
      <c r="B41" s="157" t="s">
        <v>62</v>
      </c>
      <c r="C41" s="172">
        <v>75.737445099999988</v>
      </c>
      <c r="D41" s="172">
        <v>2.3615212678281199</v>
      </c>
      <c r="E41" s="172">
        <v>73.94888922625384</v>
      </c>
      <c r="F41" s="172">
        <v>237.30000000000004</v>
      </c>
      <c r="G41" s="172">
        <v>17.972495722230001</v>
      </c>
      <c r="H41" s="172">
        <v>15.321204673316767</v>
      </c>
      <c r="I41" s="172">
        <v>5.8170186460840982</v>
      </c>
      <c r="J41" s="172">
        <v>39.110719041630865</v>
      </c>
      <c r="K41" s="172">
        <v>516.39871123182206</v>
      </c>
      <c r="M41" s="196"/>
    </row>
    <row r="42" spans="1:13" s="173" customFormat="1" ht="27.75" customHeight="1" x14ac:dyDescent="0.2">
      <c r="A42" s="165">
        <v>34</v>
      </c>
      <c r="B42" s="157" t="s">
        <v>63</v>
      </c>
      <c r="C42" s="172">
        <v>44.909436100000001</v>
      </c>
      <c r="D42" s="172">
        <v>2.3615212678281199</v>
      </c>
      <c r="E42" s="172">
        <v>43.848890215236821</v>
      </c>
      <c r="F42" s="172">
        <v>153.9</v>
      </c>
      <c r="G42" s="172">
        <v>6.911562215790001</v>
      </c>
      <c r="H42" s="172">
        <v>11.734044931034484</v>
      </c>
      <c r="I42" s="172">
        <v>1.174580322E-2</v>
      </c>
      <c r="J42" s="172">
        <v>18.657352950044483</v>
      </c>
      <c r="K42" s="172">
        <v>415.44393718282481</v>
      </c>
    </row>
    <row r="43" spans="1:13" ht="27.75" customHeight="1" x14ac:dyDescent="0.2">
      <c r="A43" s="166" t="s">
        <v>17</v>
      </c>
      <c r="B43" s="177" t="s">
        <v>64</v>
      </c>
      <c r="C43" s="172"/>
      <c r="D43" s="172"/>
      <c r="E43" s="172"/>
      <c r="F43" s="172"/>
      <c r="G43" s="172"/>
      <c r="H43" s="172"/>
      <c r="I43" s="172"/>
      <c r="J43" s="172"/>
      <c r="K43" s="172"/>
    </row>
    <row r="44" spans="1:13" s="173" customFormat="1" ht="27.75" customHeight="1" x14ac:dyDescent="0.2">
      <c r="A44" s="165">
        <v>35</v>
      </c>
      <c r="B44" s="157" t="s">
        <v>65</v>
      </c>
      <c r="C44" s="172">
        <v>192.99389399999998</v>
      </c>
      <c r="D44" s="172">
        <v>2.3615212678281199</v>
      </c>
      <c r="E44" s="172">
        <v>188.43630214758034</v>
      </c>
      <c r="F44" s="172">
        <v>320.35307020268738</v>
      </c>
      <c r="G44" s="172">
        <v>61.826186473272003</v>
      </c>
      <c r="H44" s="172"/>
      <c r="I44" s="172"/>
      <c r="J44" s="172">
        <v>61.826186473272003</v>
      </c>
      <c r="K44" s="172">
        <v>320.35307020268738</v>
      </c>
      <c r="L44" s="195"/>
    </row>
    <row r="45" spans="1:13" s="173" customFormat="1" ht="27.75" customHeight="1" x14ac:dyDescent="0.2">
      <c r="A45" s="165">
        <v>36</v>
      </c>
      <c r="B45" s="157" t="s">
        <v>66</v>
      </c>
      <c r="C45" s="172">
        <v>373.51988359999996</v>
      </c>
      <c r="D45" s="172">
        <v>2.3615212678281199</v>
      </c>
      <c r="E45" s="172">
        <v>364.69913210921914</v>
      </c>
      <c r="F45" s="172">
        <v>348.54980167989646</v>
      </c>
      <c r="G45" s="172">
        <v>130.19028135227799</v>
      </c>
      <c r="H45" s="172"/>
      <c r="I45" s="172"/>
      <c r="J45" s="172">
        <v>130.19028135227799</v>
      </c>
      <c r="K45" s="172">
        <v>348.54980167989646</v>
      </c>
    </row>
    <row r="46" spans="1:13" s="173" customFormat="1" ht="27.75" customHeight="1" x14ac:dyDescent="0.2">
      <c r="A46" s="165">
        <v>37</v>
      </c>
      <c r="B46" s="157" t="s">
        <v>67</v>
      </c>
      <c r="C46" s="172">
        <v>178.8722922</v>
      </c>
      <c r="D46" s="172">
        <v>2.3615212678281199</v>
      </c>
      <c r="E46" s="172">
        <v>174.64818497744534</v>
      </c>
      <c r="F46" s="172">
        <v>405.392079698244</v>
      </c>
      <c r="G46" s="172">
        <v>72.51341053534999</v>
      </c>
      <c r="H46" s="172"/>
      <c r="I46" s="172"/>
      <c r="J46" s="172">
        <v>72.51341053534999</v>
      </c>
      <c r="K46" s="172">
        <v>405.392079698244</v>
      </c>
    </row>
    <row r="47" spans="1:13" ht="39" customHeight="1" x14ac:dyDescent="0.2">
      <c r="A47" s="166" t="s">
        <v>18</v>
      </c>
      <c r="B47" s="177" t="s">
        <v>68</v>
      </c>
      <c r="C47" s="172"/>
      <c r="D47" s="172"/>
      <c r="E47" s="172"/>
      <c r="F47" s="172"/>
      <c r="G47" s="172"/>
      <c r="H47" s="172"/>
      <c r="I47" s="172"/>
      <c r="J47" s="172"/>
      <c r="K47" s="172"/>
    </row>
    <row r="48" spans="1:13" s="173" customFormat="1" ht="39.75" customHeight="1" x14ac:dyDescent="0.2">
      <c r="A48" s="165">
        <v>38</v>
      </c>
      <c r="B48" s="157" t="s">
        <v>69</v>
      </c>
      <c r="C48" s="172">
        <v>582.18656019999992</v>
      </c>
      <c r="D48" s="172">
        <v>2.3615212678281199</v>
      </c>
      <c r="E48" s="172">
        <v>568.43810076243994</v>
      </c>
      <c r="F48" s="172">
        <v>118.87069877962463</v>
      </c>
      <c r="G48" s="172">
        <v>69.204923231079988</v>
      </c>
      <c r="H48" s="172">
        <v>47.131324747641131</v>
      </c>
      <c r="I48" s="172">
        <v>0.13965419998600001</v>
      </c>
      <c r="J48" s="172">
        <v>116.47590217870712</v>
      </c>
      <c r="K48" s="172">
        <v>200.0662848326383</v>
      </c>
    </row>
    <row r="49" spans="1:11" s="173" customFormat="1" ht="27.75" customHeight="1" x14ac:dyDescent="0.2">
      <c r="A49" s="165">
        <v>39</v>
      </c>
      <c r="B49" s="157" t="s">
        <v>70</v>
      </c>
      <c r="C49" s="172">
        <v>89.113265599999991</v>
      </c>
      <c r="D49" s="172">
        <v>2.3615212678281199</v>
      </c>
      <c r="E49" s="172">
        <v>87.008836880399826</v>
      </c>
      <c r="F49" s="172">
        <v>192.2889536827837</v>
      </c>
      <c r="G49" s="172">
        <v>17.13549660148</v>
      </c>
      <c r="H49" s="172">
        <v>12.447001023698535</v>
      </c>
      <c r="I49" s="172">
        <v>2.2119795879999998E-2</v>
      </c>
      <c r="J49" s="172">
        <v>29.604617421058531</v>
      </c>
      <c r="K49" s="172">
        <v>332.21336039848296</v>
      </c>
    </row>
    <row r="50" spans="1:11" s="173" customFormat="1" ht="27.75" customHeight="1" x14ac:dyDescent="0.2">
      <c r="A50" s="166" t="s">
        <v>19</v>
      </c>
      <c r="B50" s="177" t="s">
        <v>71</v>
      </c>
      <c r="C50" s="172"/>
      <c r="D50" s="172"/>
      <c r="E50" s="172"/>
      <c r="F50" s="172"/>
      <c r="G50" s="172"/>
      <c r="H50" s="172"/>
      <c r="I50" s="172"/>
      <c r="J50" s="172"/>
      <c r="K50" s="172"/>
    </row>
    <row r="51" spans="1:11" s="173" customFormat="1" ht="27.75" customHeight="1" x14ac:dyDescent="0.2">
      <c r="A51" s="165">
        <v>40</v>
      </c>
      <c r="B51" s="157" t="s">
        <v>72</v>
      </c>
      <c r="C51" s="172">
        <v>120.17897119999999</v>
      </c>
      <c r="D51" s="172">
        <v>2.3615212678281199</v>
      </c>
      <c r="E51" s="172">
        <v>117.34091923565497</v>
      </c>
      <c r="F51" s="172">
        <v>265.60000000000002</v>
      </c>
      <c r="G51" s="172">
        <v>31.91953475072</v>
      </c>
      <c r="H51" s="172">
        <v>24.45329127294967</v>
      </c>
      <c r="I51" s="172">
        <v>2.514578625E-2</v>
      </c>
      <c r="J51" s="172">
        <v>56.397971809919675</v>
      </c>
      <c r="K51" s="172">
        <v>469.28319694185967</v>
      </c>
    </row>
    <row r="52" spans="1:11" s="173" customFormat="1" ht="27.75" customHeight="1" x14ac:dyDescent="0.2">
      <c r="A52" s="165">
        <v>41</v>
      </c>
      <c r="B52" s="157" t="s">
        <v>73</v>
      </c>
      <c r="C52" s="172">
        <v>41.863905200000005</v>
      </c>
      <c r="D52" s="172">
        <v>2.3615212678281199</v>
      </c>
      <c r="E52" s="172">
        <v>40.875280175158601</v>
      </c>
      <c r="F52" s="172">
        <v>231.4</v>
      </c>
      <c r="G52" s="172">
        <v>9.6873076632800004</v>
      </c>
      <c r="H52" s="172">
        <v>10.503791961588806</v>
      </c>
      <c r="I52" s="172">
        <v>8.3078827727272736E-3</v>
      </c>
      <c r="J52" s="172">
        <v>20.199407507641531</v>
      </c>
      <c r="K52" s="172">
        <v>482.50174968487005</v>
      </c>
    </row>
    <row r="53" spans="1:11" s="173" customFormat="1" ht="27.75" customHeight="1" x14ac:dyDescent="0.2">
      <c r="A53" s="166" t="s">
        <v>20</v>
      </c>
      <c r="B53" s="177" t="s">
        <v>74</v>
      </c>
      <c r="C53" s="172"/>
      <c r="D53" s="172"/>
      <c r="E53" s="172"/>
      <c r="F53" s="172"/>
      <c r="G53" s="172"/>
      <c r="H53" s="172"/>
      <c r="I53" s="172"/>
      <c r="J53" s="172"/>
      <c r="K53" s="172"/>
    </row>
    <row r="54" spans="1:11" s="173" customFormat="1" ht="27.75" customHeight="1" x14ac:dyDescent="0.2">
      <c r="A54" s="165">
        <v>42</v>
      </c>
      <c r="B54" s="157" t="s">
        <v>75</v>
      </c>
      <c r="C54" s="172">
        <v>607.49104999999997</v>
      </c>
      <c r="D54" s="172">
        <v>2.3615212678281199</v>
      </c>
      <c r="E54" s="172">
        <v>593.14501965409761</v>
      </c>
      <c r="F54" s="172">
        <v>282.62175008998082</v>
      </c>
      <c r="G54" s="172">
        <v>171.69018371500002</v>
      </c>
      <c r="H54" s="172">
        <v>96.513015999999993</v>
      </c>
      <c r="I54" s="172"/>
      <c r="J54" s="172">
        <v>268.20319971499998</v>
      </c>
      <c r="K54" s="172">
        <v>441.49325280594672</v>
      </c>
    </row>
    <row r="55" spans="1:11" s="173" customFormat="1" ht="27.75" customHeight="1" x14ac:dyDescent="0.2">
      <c r="A55" s="165">
        <v>43</v>
      </c>
      <c r="B55" s="157" t="s">
        <v>76</v>
      </c>
      <c r="C55" s="172">
        <v>706.68917699999997</v>
      </c>
      <c r="D55" s="172">
        <v>2.3615212678281199</v>
      </c>
      <c r="E55" s="172">
        <v>690.00056178770546</v>
      </c>
      <c r="F55" s="172">
        <v>288.15394618502842</v>
      </c>
      <c r="G55" s="172">
        <v>203.63527507880002</v>
      </c>
      <c r="H55" s="172">
        <v>126.25196201117647</v>
      </c>
      <c r="I55" s="172"/>
      <c r="J55" s="172">
        <v>329.88723708997651</v>
      </c>
      <c r="K55" s="172">
        <v>466.80669214490678</v>
      </c>
    </row>
    <row r="56" spans="1:11" s="173" customFormat="1" ht="27.75" customHeight="1" x14ac:dyDescent="0.2">
      <c r="A56" s="165">
        <v>44</v>
      </c>
      <c r="B56" s="157" t="s">
        <v>77</v>
      </c>
      <c r="C56" s="172">
        <v>643.24400000000003</v>
      </c>
      <c r="D56" s="172">
        <v>2.3615212678281199</v>
      </c>
      <c r="E56" s="172">
        <v>628.05365613597166</v>
      </c>
      <c r="F56" s="172">
        <v>211.00982359726635</v>
      </c>
      <c r="G56" s="172">
        <v>135.73080297000001</v>
      </c>
      <c r="H56" s="172">
        <v>147.45811855529411</v>
      </c>
      <c r="I56" s="172"/>
      <c r="J56" s="172">
        <v>283.18892152529412</v>
      </c>
      <c r="K56" s="172">
        <v>440.25116678164756</v>
      </c>
    </row>
    <row r="57" spans="1:11" s="173" customFormat="1" ht="27.75" customHeight="1" x14ac:dyDescent="0.2">
      <c r="A57" s="166" t="s">
        <v>21</v>
      </c>
      <c r="B57" s="177" t="s">
        <v>78</v>
      </c>
      <c r="C57" s="172"/>
      <c r="D57" s="172"/>
      <c r="E57" s="172"/>
      <c r="F57" s="172"/>
      <c r="G57" s="172"/>
      <c r="H57" s="172"/>
      <c r="I57" s="172"/>
      <c r="J57" s="172"/>
      <c r="K57" s="172"/>
    </row>
    <row r="58" spans="1:11" s="173" customFormat="1" ht="42.75" customHeight="1" x14ac:dyDescent="0.2">
      <c r="A58" s="165">
        <v>45</v>
      </c>
      <c r="B58" s="157" t="s">
        <v>79</v>
      </c>
      <c r="C58" s="172">
        <v>173.840879</v>
      </c>
      <c r="D58" s="172">
        <v>2.3615212678281199</v>
      </c>
      <c r="E58" s="172">
        <v>169.73558967023564</v>
      </c>
      <c r="F58" s="172">
        <v>393.21629600135651</v>
      </c>
      <c r="G58" s="172">
        <v>68.357066533999998</v>
      </c>
      <c r="H58" s="172">
        <v>54.151499999999999</v>
      </c>
      <c r="I58" s="172">
        <v>0.1064353</v>
      </c>
      <c r="J58" s="172">
        <v>122.615001834</v>
      </c>
      <c r="K58" s="172">
        <v>705.32893378892766</v>
      </c>
    </row>
    <row r="59" spans="1:11" s="173" customFormat="1" ht="42.75" customHeight="1" x14ac:dyDescent="0.2">
      <c r="A59" s="166" t="s">
        <v>22</v>
      </c>
      <c r="B59" s="177" t="s">
        <v>80</v>
      </c>
      <c r="C59" s="172"/>
      <c r="D59" s="172"/>
      <c r="E59" s="172"/>
      <c r="F59" s="172"/>
      <c r="G59" s="172"/>
      <c r="H59" s="172"/>
      <c r="I59" s="172"/>
      <c r="J59" s="172"/>
      <c r="K59" s="172"/>
    </row>
    <row r="60" spans="1:11" s="173" customFormat="1" ht="42.75" customHeight="1" x14ac:dyDescent="0.2">
      <c r="A60" s="165">
        <v>46</v>
      </c>
      <c r="B60" s="157" t="s">
        <v>81</v>
      </c>
      <c r="C60" s="172">
        <v>1432.494747</v>
      </c>
      <c r="D60" s="172">
        <v>2.3615212678281199</v>
      </c>
      <c r="E60" s="172">
        <v>1398.6660788890742</v>
      </c>
      <c r="F60" s="172">
        <v>174.3221877238758</v>
      </c>
      <c r="G60" s="172">
        <v>249.71561819999999</v>
      </c>
      <c r="H60" s="172">
        <v>142.85615993065201</v>
      </c>
      <c r="I60" s="172">
        <v>20.5523129</v>
      </c>
      <c r="J60" s="172">
        <v>413.12409103065198</v>
      </c>
      <c r="K60" s="172">
        <v>288.39483837259195</v>
      </c>
    </row>
    <row r="61" spans="1:11" s="173" customFormat="1" ht="42.75" customHeight="1" x14ac:dyDescent="0.2">
      <c r="A61" s="165">
        <v>47</v>
      </c>
      <c r="B61" s="157" t="s">
        <v>82</v>
      </c>
      <c r="C61" s="172">
        <v>2161.631864</v>
      </c>
      <c r="D61" s="172">
        <v>2.3615212678281199</v>
      </c>
      <c r="E61" s="172">
        <v>2110.5844677994905</v>
      </c>
      <c r="F61" s="172">
        <v>114.98019183529209</v>
      </c>
      <c r="G61" s="172">
        <v>248.54484640000001</v>
      </c>
      <c r="H61" s="172">
        <v>33.403077240351045</v>
      </c>
      <c r="I61" s="172">
        <v>26.560528410000003</v>
      </c>
      <c r="J61" s="172">
        <v>308.50845205035108</v>
      </c>
      <c r="K61" s="172">
        <v>142.72016303436166</v>
      </c>
    </row>
    <row r="62" spans="1:11" s="173" customFormat="1" ht="43.5" customHeight="1" x14ac:dyDescent="0.2">
      <c r="A62" s="166" t="s">
        <v>23</v>
      </c>
      <c r="B62" s="177" t="s">
        <v>83</v>
      </c>
      <c r="C62" s="172"/>
      <c r="D62" s="172"/>
      <c r="E62" s="172"/>
      <c r="F62" s="172"/>
      <c r="G62" s="172"/>
      <c r="H62" s="172"/>
      <c r="I62" s="172"/>
      <c r="J62" s="172"/>
      <c r="K62" s="172"/>
    </row>
    <row r="63" spans="1:11" s="173" customFormat="1" ht="27.75" customHeight="1" x14ac:dyDescent="0.2">
      <c r="A63" s="165">
        <v>48</v>
      </c>
      <c r="B63" s="157" t="s">
        <v>84</v>
      </c>
      <c r="C63" s="172">
        <v>65.946286999999998</v>
      </c>
      <c r="D63" s="172">
        <v>2.3615212678281199</v>
      </c>
      <c r="E63" s="172">
        <v>64.388951407152021</v>
      </c>
      <c r="F63" s="172">
        <v>216.00003044902286</v>
      </c>
      <c r="G63" s="172">
        <v>14.244400000000001</v>
      </c>
      <c r="H63" s="171"/>
      <c r="I63" s="172"/>
      <c r="J63" s="172">
        <v>14.244400000000001</v>
      </c>
      <c r="K63" s="172">
        <v>216.00003044902286</v>
      </c>
    </row>
    <row r="64" spans="1:11" s="173" customFormat="1" ht="27.75" customHeight="1" x14ac:dyDescent="0.2">
      <c r="A64" s="165">
        <v>49</v>
      </c>
      <c r="B64" s="157" t="s">
        <v>85</v>
      </c>
      <c r="C64" s="172">
        <v>281.9083</v>
      </c>
      <c r="D64" s="172">
        <v>2.3615212678281199</v>
      </c>
      <c r="E64" s="172">
        <v>275.25097553972728</v>
      </c>
      <c r="F64" s="172">
        <v>232.16400155653452</v>
      </c>
      <c r="G64" s="172">
        <v>65.448959000000002</v>
      </c>
      <c r="H64" s="172">
        <v>50.371279999999999</v>
      </c>
      <c r="I64" s="172">
        <v>1.3064500999999999</v>
      </c>
      <c r="J64" s="172">
        <v>117.12668910000001</v>
      </c>
      <c r="K64" s="172">
        <v>415.47797315651934</v>
      </c>
    </row>
    <row r="65" spans="1:11" s="173" customFormat="1" ht="27.75" customHeight="1" x14ac:dyDescent="0.2">
      <c r="A65" s="165">
        <v>50</v>
      </c>
      <c r="B65" s="157" t="s">
        <v>86</v>
      </c>
      <c r="C65" s="172">
        <v>736.74383699999998</v>
      </c>
      <c r="D65" s="172">
        <v>2.3615212678281199</v>
      </c>
      <c r="E65" s="172">
        <v>719.34547459983207</v>
      </c>
      <c r="F65" s="172">
        <v>174.3000000310827</v>
      </c>
      <c r="G65" s="172">
        <v>128.41445081199998</v>
      </c>
      <c r="H65" s="172">
        <v>83.405801699999998</v>
      </c>
      <c r="I65" s="172">
        <v>37.54543649</v>
      </c>
      <c r="J65" s="172">
        <v>249.36568900199995</v>
      </c>
      <c r="K65" s="172">
        <v>338.47000338327899</v>
      </c>
    </row>
    <row r="66" spans="1:11" s="173" customFormat="1" ht="27.75" customHeight="1" x14ac:dyDescent="0.2">
      <c r="A66" s="166" t="s">
        <v>24</v>
      </c>
      <c r="B66" s="177" t="s">
        <v>87</v>
      </c>
      <c r="C66" s="172"/>
      <c r="D66" s="172"/>
      <c r="E66" s="172"/>
      <c r="F66" s="172"/>
      <c r="G66" s="172"/>
      <c r="H66" s="172"/>
      <c r="I66" s="172"/>
      <c r="J66" s="172"/>
      <c r="K66" s="172"/>
    </row>
    <row r="67" spans="1:11" s="173" customFormat="1" ht="37.5" customHeight="1" x14ac:dyDescent="0.2">
      <c r="A67" s="165">
        <v>51</v>
      </c>
      <c r="B67" s="157" t="s">
        <v>88</v>
      </c>
      <c r="C67" s="172">
        <v>5326.9997499999999</v>
      </c>
      <c r="D67" s="172"/>
      <c r="E67" s="172">
        <v>5326.9997499999999</v>
      </c>
      <c r="F67" s="172">
        <v>351.78652482443243</v>
      </c>
      <c r="G67" s="172">
        <v>1873.9667297931205</v>
      </c>
      <c r="H67" s="172">
        <v>758.0858324596544</v>
      </c>
      <c r="I67" s="172">
        <v>20.722579199999998</v>
      </c>
      <c r="J67" s="172">
        <v>2652.7751414527747</v>
      </c>
      <c r="K67" s="172">
        <v>497.98672159741977</v>
      </c>
    </row>
    <row r="68" spans="1:11" s="173" customFormat="1" ht="37.5" customHeight="1" x14ac:dyDescent="0.2">
      <c r="A68" s="165">
        <v>52</v>
      </c>
      <c r="B68" s="157" t="s">
        <v>161</v>
      </c>
      <c r="C68" s="172">
        <v>-17.536926000000001</v>
      </c>
      <c r="D68" s="172"/>
      <c r="E68" s="172">
        <v>-17.536926000000001</v>
      </c>
      <c r="F68" s="172">
        <v>33.30685206746039</v>
      </c>
      <c r="G68" s="172">
        <v>-0.58409979999999995</v>
      </c>
      <c r="H68" s="172"/>
      <c r="I68" s="172"/>
      <c r="J68" s="172">
        <v>-0.58409979999999995</v>
      </c>
      <c r="K68" s="172">
        <v>33.30685206746039</v>
      </c>
    </row>
    <row r="69" spans="1:11" s="173" customFormat="1" ht="39.75" customHeight="1" x14ac:dyDescent="0.2">
      <c r="A69" s="165">
        <v>53</v>
      </c>
      <c r="B69" s="157" t="s">
        <v>89</v>
      </c>
      <c r="C69" s="172">
        <v>4720.9335000000001</v>
      </c>
      <c r="D69" s="172"/>
      <c r="E69" s="172">
        <v>4720.9335000000001</v>
      </c>
      <c r="F69" s="172">
        <v>306.24284373917232</v>
      </c>
      <c r="G69" s="172">
        <v>1445.7521001435239</v>
      </c>
      <c r="H69" s="172">
        <v>623.73071745940433</v>
      </c>
      <c r="I69" s="172"/>
      <c r="J69" s="172">
        <v>2069.4828176029282</v>
      </c>
      <c r="K69" s="172">
        <v>438.3630520537788</v>
      </c>
    </row>
    <row r="70" spans="1:11" s="173" customFormat="1" ht="39.75" customHeight="1" x14ac:dyDescent="0.2">
      <c r="A70" s="165">
        <v>54</v>
      </c>
      <c r="B70" s="157" t="s">
        <v>162</v>
      </c>
      <c r="C70" s="172">
        <v>-12.416188</v>
      </c>
      <c r="D70" s="172"/>
      <c r="E70" s="172">
        <v>-12.416188</v>
      </c>
      <c r="F70" s="172">
        <v>61.706137181556848</v>
      </c>
      <c r="G70" s="172">
        <v>-0.76615499999999992</v>
      </c>
      <c r="H70" s="172"/>
      <c r="I70" s="172"/>
      <c r="J70" s="172">
        <v>-0.76615499999999992</v>
      </c>
      <c r="K70" s="172">
        <v>61.706137181556848</v>
      </c>
    </row>
    <row r="71" spans="1:11" s="173" customFormat="1" ht="39.75" customHeight="1" x14ac:dyDescent="0.2">
      <c r="A71" s="165">
        <v>55</v>
      </c>
      <c r="B71" s="157" t="s">
        <v>90</v>
      </c>
      <c r="C71" s="172">
        <v>1010.224</v>
      </c>
      <c r="D71" s="172"/>
      <c r="E71" s="172">
        <v>1010.224</v>
      </c>
      <c r="F71" s="172">
        <v>361.00046821299037</v>
      </c>
      <c r="G71" s="172">
        <v>364.69133699999998</v>
      </c>
      <c r="H71" s="172">
        <v>465.72669999999999</v>
      </c>
      <c r="I71" s="172">
        <v>4.3617571000000002</v>
      </c>
      <c r="J71" s="172">
        <v>834.77979409999989</v>
      </c>
      <c r="K71" s="172">
        <v>826.33138204992144</v>
      </c>
    </row>
    <row r="72" spans="1:11" s="173" customFormat="1" ht="39.75" customHeight="1" x14ac:dyDescent="0.2">
      <c r="A72" s="165">
        <v>56</v>
      </c>
      <c r="B72" s="157" t="s">
        <v>163</v>
      </c>
      <c r="C72" s="172">
        <v>1.24546</v>
      </c>
      <c r="D72" s="172"/>
      <c r="E72" s="172">
        <v>1.24546</v>
      </c>
      <c r="F72" s="172"/>
      <c r="G72" s="172">
        <v>-9.6600000000000005E-2</v>
      </c>
      <c r="H72" s="172"/>
      <c r="I72" s="172"/>
      <c r="J72" s="172">
        <v>-9.6600000000000005E-2</v>
      </c>
      <c r="K72" s="172">
        <v>-77.561704109325078</v>
      </c>
    </row>
    <row r="73" spans="1:11" s="173" customFormat="1" ht="39.75" customHeight="1" x14ac:dyDescent="0.2">
      <c r="A73" s="166" t="s">
        <v>91</v>
      </c>
      <c r="B73" s="177" t="s">
        <v>92</v>
      </c>
      <c r="C73" s="172"/>
      <c r="D73" s="172"/>
      <c r="E73" s="172"/>
      <c r="F73" s="172"/>
      <c r="G73" s="172"/>
      <c r="H73" s="172"/>
      <c r="I73" s="172"/>
      <c r="J73" s="172"/>
      <c r="K73" s="172"/>
    </row>
    <row r="74" spans="1:11" s="173" customFormat="1" ht="27.75" customHeight="1" x14ac:dyDescent="0.2">
      <c r="A74" s="165">
        <v>57</v>
      </c>
      <c r="B74" s="157" t="s">
        <v>93</v>
      </c>
      <c r="C74" s="172"/>
      <c r="D74" s="172"/>
      <c r="E74" s="172"/>
      <c r="F74" s="172"/>
      <c r="G74" s="172"/>
      <c r="H74" s="172">
        <v>633.00388358082773</v>
      </c>
      <c r="I74" s="172"/>
      <c r="J74" s="172">
        <v>633.00388358082773</v>
      </c>
      <c r="K74" s="172"/>
    </row>
    <row r="75" spans="1:11" s="173" customFormat="1" ht="54" customHeight="1" x14ac:dyDescent="0.2">
      <c r="A75" s="166" t="s">
        <v>94</v>
      </c>
      <c r="B75" s="177" t="s">
        <v>95</v>
      </c>
      <c r="C75" s="172"/>
      <c r="D75" s="172"/>
      <c r="E75" s="172"/>
      <c r="F75" s="172"/>
      <c r="G75" s="172"/>
      <c r="H75" s="172"/>
      <c r="I75" s="172"/>
      <c r="J75" s="172"/>
      <c r="K75" s="172"/>
    </row>
    <row r="76" spans="1:11" s="173" customFormat="1" ht="54" customHeight="1" x14ac:dyDescent="0.2">
      <c r="A76" s="165">
        <v>58</v>
      </c>
      <c r="B76" s="157" t="s">
        <v>168</v>
      </c>
      <c r="C76" s="172">
        <v>113.10713200000001</v>
      </c>
      <c r="D76" s="172">
        <v>2.3615212678281199</v>
      </c>
      <c r="E76" s="172">
        <v>110.43608302238958</v>
      </c>
      <c r="F76" s="172">
        <v>306.131396736326</v>
      </c>
      <c r="G76" s="172">
        <v>34.625644299999998</v>
      </c>
      <c r="H76" s="172"/>
      <c r="I76" s="172"/>
      <c r="J76" s="172">
        <v>34.625644299999998</v>
      </c>
      <c r="K76" s="172">
        <v>306.131396736326</v>
      </c>
    </row>
    <row r="77" spans="1:11" s="173" customFormat="1" ht="54" customHeight="1" x14ac:dyDescent="0.2">
      <c r="A77" s="165">
        <v>59</v>
      </c>
      <c r="B77" s="157" t="s">
        <v>169</v>
      </c>
      <c r="C77" s="172">
        <v>33.901555000000002</v>
      </c>
      <c r="D77" s="172">
        <v>2.3615212678281199</v>
      </c>
      <c r="E77" s="172">
        <v>33.100962568550557</v>
      </c>
      <c r="F77" s="172">
        <v>1071.7552395457965</v>
      </c>
      <c r="G77" s="172">
        <v>36.334169199999998</v>
      </c>
      <c r="H77" s="172"/>
      <c r="I77" s="172"/>
      <c r="J77" s="172">
        <v>36.334169199999998</v>
      </c>
      <c r="K77" s="172">
        <v>1071.7552395457965</v>
      </c>
    </row>
    <row r="78" spans="1:11" s="173" customFormat="1" ht="54" customHeight="1" x14ac:dyDescent="0.2">
      <c r="A78" s="165">
        <v>60</v>
      </c>
      <c r="B78" s="157" t="s">
        <v>231</v>
      </c>
      <c r="C78" s="172"/>
      <c r="D78" s="172"/>
      <c r="E78" s="172"/>
      <c r="F78" s="172"/>
      <c r="G78" s="172"/>
      <c r="H78" s="172"/>
      <c r="I78" s="172">
        <v>3.3790045000000002</v>
      </c>
      <c r="J78" s="172">
        <v>3.3790045000000002</v>
      </c>
      <c r="K78" s="172"/>
    </row>
    <row r="79" spans="1:11" s="173" customFormat="1" ht="27.75" customHeight="1" x14ac:dyDescent="0.2">
      <c r="A79" s="166" t="s">
        <v>96</v>
      </c>
      <c r="B79" s="177" t="s">
        <v>97</v>
      </c>
      <c r="C79" s="172"/>
      <c r="D79" s="172"/>
      <c r="E79" s="172"/>
      <c r="F79" s="172"/>
      <c r="G79" s="172"/>
      <c r="H79" s="172"/>
      <c r="I79" s="172"/>
      <c r="J79" s="172"/>
      <c r="K79" s="172"/>
    </row>
    <row r="80" spans="1:11" s="173" customFormat="1" ht="39.75" customHeight="1" x14ac:dyDescent="0.2">
      <c r="A80" s="165">
        <v>61</v>
      </c>
      <c r="B80" s="157" t="s">
        <v>98</v>
      </c>
      <c r="C80" s="172">
        <v>29.750413400000003</v>
      </c>
      <c r="D80" s="172">
        <v>2.3615212678281199</v>
      </c>
      <c r="E80" s="172">
        <v>29.047851060292217</v>
      </c>
      <c r="F80" s="172">
        <v>550.00000436968708</v>
      </c>
      <c r="G80" s="172">
        <v>16.362727499999998</v>
      </c>
      <c r="H80" s="172"/>
      <c r="I80" s="172"/>
      <c r="J80" s="172">
        <v>16.362727499999998</v>
      </c>
      <c r="K80" s="172">
        <v>550.00000436968708</v>
      </c>
    </row>
    <row r="81" spans="1:12" s="173" customFormat="1" ht="39.75" customHeight="1" x14ac:dyDescent="0.2">
      <c r="A81" s="165">
        <v>62</v>
      </c>
      <c r="B81" s="157" t="s">
        <v>198</v>
      </c>
      <c r="C81" s="172">
        <v>105.666708</v>
      </c>
      <c r="D81" s="172">
        <v>2.3615212678281199</v>
      </c>
      <c r="E81" s="172">
        <v>103.17136621756616</v>
      </c>
      <c r="F81" s="172">
        <v>239.58125864960235</v>
      </c>
      <c r="G81" s="172">
        <v>25.315762900000003</v>
      </c>
      <c r="H81" s="172"/>
      <c r="I81" s="172"/>
      <c r="J81" s="172">
        <v>25.315762900000003</v>
      </c>
      <c r="K81" s="172">
        <v>239.58125864960235</v>
      </c>
    </row>
    <row r="82" spans="1:12" s="173" customFormat="1" ht="39.75" customHeight="1" x14ac:dyDescent="0.2">
      <c r="A82" s="165">
        <v>63</v>
      </c>
      <c r="B82" s="157" t="s">
        <v>232</v>
      </c>
      <c r="C82" s="172"/>
      <c r="D82" s="172"/>
      <c r="E82" s="172"/>
      <c r="F82" s="172"/>
      <c r="G82" s="172"/>
      <c r="H82" s="172"/>
      <c r="I82" s="172">
        <v>1.4154002999999999</v>
      </c>
      <c r="J82" s="172">
        <v>1.4154002999999999</v>
      </c>
      <c r="K82" s="172"/>
    </row>
    <row r="83" spans="1:12" s="173" customFormat="1" ht="53.25" customHeight="1" x14ac:dyDescent="0.2">
      <c r="A83" s="166" t="s">
        <v>99</v>
      </c>
      <c r="B83" s="177" t="s">
        <v>100</v>
      </c>
      <c r="C83" s="172"/>
      <c r="D83" s="172"/>
      <c r="E83" s="172"/>
      <c r="F83" s="172"/>
      <c r="G83" s="172"/>
      <c r="H83" s="172"/>
      <c r="I83" s="172"/>
      <c r="J83" s="172"/>
      <c r="K83" s="172"/>
    </row>
    <row r="84" spans="1:12" s="173" customFormat="1" ht="20.25" customHeight="1" x14ac:dyDescent="0.2">
      <c r="A84" s="166"/>
      <c r="B84" s="178" t="s">
        <v>101</v>
      </c>
      <c r="C84" s="172"/>
      <c r="D84" s="172"/>
      <c r="E84" s="172"/>
      <c r="F84" s="172"/>
      <c r="G84" s="172"/>
      <c r="H84" s="172"/>
      <c r="I84" s="172"/>
      <c r="J84" s="172"/>
      <c r="K84" s="172"/>
    </row>
    <row r="85" spans="1:12" s="173" customFormat="1" ht="33" customHeight="1" x14ac:dyDescent="0.2">
      <c r="A85" s="165">
        <v>64</v>
      </c>
      <c r="B85" s="157" t="s">
        <v>102</v>
      </c>
      <c r="C85" s="172">
        <v>746.745285405</v>
      </c>
      <c r="D85" s="172"/>
      <c r="E85" s="172">
        <v>746.745285405</v>
      </c>
      <c r="F85" s="172">
        <v>672.34693477535575</v>
      </c>
      <c r="G85" s="172">
        <v>502.07190370000001</v>
      </c>
      <c r="H85" s="172"/>
      <c r="I85" s="172"/>
      <c r="J85" s="172">
        <v>502.07190370000001</v>
      </c>
      <c r="K85" s="172">
        <v>672.34693477535575</v>
      </c>
    </row>
    <row r="86" spans="1:12" s="173" customFormat="1" ht="32.25" customHeight="1" x14ac:dyDescent="0.2">
      <c r="A86" s="165">
        <v>65</v>
      </c>
      <c r="B86" s="157" t="s">
        <v>103</v>
      </c>
      <c r="C86" s="172">
        <v>348.77119749999997</v>
      </c>
      <c r="D86" s="172"/>
      <c r="E86" s="172">
        <v>348.77119749999997</v>
      </c>
      <c r="F86" s="172">
        <v>601.47547103570685</v>
      </c>
      <c r="G86" s="172">
        <v>209.77732030000001</v>
      </c>
      <c r="H86" s="172"/>
      <c r="I86" s="172"/>
      <c r="J86" s="172">
        <v>209.77732030000001</v>
      </c>
      <c r="K86" s="172">
        <v>601.47547103570685</v>
      </c>
    </row>
    <row r="87" spans="1:12" s="173" customFormat="1" ht="32.25" customHeight="1" x14ac:dyDescent="0.2">
      <c r="A87" s="166" t="s">
        <v>104</v>
      </c>
      <c r="B87" s="177" t="s">
        <v>105</v>
      </c>
      <c r="C87" s="172"/>
      <c r="D87" s="172"/>
      <c r="E87" s="172"/>
      <c r="F87" s="172"/>
      <c r="G87" s="172"/>
      <c r="H87" s="172"/>
      <c r="I87" s="172"/>
      <c r="J87" s="172"/>
      <c r="K87" s="172"/>
    </row>
    <row r="88" spans="1:12" s="173" customFormat="1" ht="32.25" customHeight="1" x14ac:dyDescent="0.2">
      <c r="A88" s="165">
        <v>66</v>
      </c>
      <c r="B88" s="157" t="s">
        <v>106</v>
      </c>
      <c r="C88" s="172"/>
      <c r="D88" s="172"/>
      <c r="E88" s="172">
        <v>0</v>
      </c>
      <c r="F88" s="172"/>
      <c r="G88" s="172"/>
      <c r="H88" s="172"/>
      <c r="I88" s="172"/>
      <c r="J88" s="172">
        <v>0</v>
      </c>
      <c r="K88" s="172"/>
    </row>
    <row r="89" spans="1:12" s="173" customFormat="1" ht="32.25" customHeight="1" x14ac:dyDescent="0.2">
      <c r="A89" s="165">
        <v>67</v>
      </c>
      <c r="B89" s="157" t="s">
        <v>107</v>
      </c>
      <c r="C89" s="172">
        <v>161.23093549999999</v>
      </c>
      <c r="D89" s="172">
        <v>2.3615212678281199</v>
      </c>
      <c r="E89" s="172">
        <v>159.58436</v>
      </c>
      <c r="F89" s="172">
        <v>305.45574177357548</v>
      </c>
      <c r="G89" s="172">
        <v>49.248914999999997</v>
      </c>
      <c r="H89" s="172"/>
      <c r="I89" s="172"/>
      <c r="J89" s="172">
        <v>49.248914999999997</v>
      </c>
      <c r="K89" s="172">
        <v>305.45574177357548</v>
      </c>
    </row>
    <row r="90" spans="1:12" s="173" customFormat="1" ht="32.25" customHeight="1" x14ac:dyDescent="0.2">
      <c r="A90" s="165">
        <v>68</v>
      </c>
      <c r="B90" s="157" t="s">
        <v>108</v>
      </c>
      <c r="C90" s="172"/>
      <c r="D90" s="172"/>
      <c r="E90" s="172">
        <v>0</v>
      </c>
      <c r="F90" s="172"/>
      <c r="G90" s="172"/>
      <c r="H90" s="172"/>
      <c r="I90" s="172"/>
      <c r="J90" s="172">
        <v>0</v>
      </c>
      <c r="K90" s="172"/>
    </row>
    <row r="91" spans="1:12" s="173" customFormat="1" ht="47.25" customHeight="1" x14ac:dyDescent="0.2">
      <c r="A91" s="166" t="s">
        <v>109</v>
      </c>
      <c r="B91" s="177" t="s">
        <v>110</v>
      </c>
      <c r="C91" s="172"/>
      <c r="D91" s="172"/>
      <c r="E91" s="172"/>
      <c r="F91" s="172"/>
      <c r="G91" s="172"/>
      <c r="H91" s="172"/>
      <c r="I91" s="172"/>
      <c r="J91" s="172"/>
      <c r="K91" s="172"/>
    </row>
    <row r="92" spans="1:12" s="173" customFormat="1" ht="50.25" customHeight="1" x14ac:dyDescent="0.2">
      <c r="A92" s="165">
        <v>69</v>
      </c>
      <c r="B92" s="157" t="s">
        <v>111</v>
      </c>
      <c r="C92" s="172">
        <v>4302.6899999999996</v>
      </c>
      <c r="D92" s="172">
        <v>2.3615212678281199</v>
      </c>
      <c r="E92" s="172">
        <v>4180.2571032347942</v>
      </c>
      <c r="F92" s="172">
        <v>410.0000150556977</v>
      </c>
      <c r="G92" s="172">
        <v>1764.1029647799999</v>
      </c>
      <c r="H92" s="172"/>
      <c r="I92" s="172"/>
      <c r="J92" s="172">
        <v>1764.1029647799999</v>
      </c>
      <c r="K92" s="172">
        <v>410.0000150556977</v>
      </c>
    </row>
    <row r="93" spans="1:12" s="173" customFormat="1" ht="50.25" customHeight="1" x14ac:dyDescent="0.2">
      <c r="A93" s="166" t="s">
        <v>112</v>
      </c>
      <c r="B93" s="177" t="s">
        <v>113</v>
      </c>
      <c r="C93" s="172"/>
      <c r="D93" s="172"/>
      <c r="E93" s="172"/>
      <c r="F93" s="172"/>
      <c r="G93" s="172"/>
      <c r="H93" s="172"/>
      <c r="I93" s="172"/>
      <c r="J93" s="172"/>
      <c r="K93" s="172"/>
      <c r="L93" s="195"/>
    </row>
    <row r="94" spans="1:12" s="173" customFormat="1" ht="50.25" customHeight="1" x14ac:dyDescent="0.2">
      <c r="A94" s="165">
        <v>70</v>
      </c>
      <c r="B94" s="157" t="s">
        <v>233</v>
      </c>
      <c r="C94" s="172"/>
      <c r="D94" s="172"/>
      <c r="E94" s="172"/>
      <c r="F94" s="172"/>
      <c r="G94" s="172"/>
      <c r="H94" s="172"/>
      <c r="I94" s="172">
        <v>0</v>
      </c>
      <c r="J94" s="172">
        <v>0</v>
      </c>
      <c r="K94" s="172"/>
      <c r="L94" s="195"/>
    </row>
    <row r="95" spans="1:12" s="173" customFormat="1" ht="50.25" customHeight="1" x14ac:dyDescent="0.2">
      <c r="A95" s="165">
        <v>71</v>
      </c>
      <c r="B95" s="157" t="s">
        <v>234</v>
      </c>
      <c r="C95" s="172"/>
      <c r="D95" s="172"/>
      <c r="E95" s="172"/>
      <c r="F95" s="172"/>
      <c r="G95" s="172"/>
      <c r="H95" s="172"/>
      <c r="I95" s="172">
        <v>135.0003589999998</v>
      </c>
      <c r="J95" s="172">
        <v>135.0003589999998</v>
      </c>
      <c r="K95" s="172"/>
      <c r="L95" s="195"/>
    </row>
    <row r="96" spans="1:12" s="173" customFormat="1" ht="33.75" customHeight="1" x14ac:dyDescent="0.2">
      <c r="A96" s="166" t="s">
        <v>114</v>
      </c>
      <c r="B96" s="183" t="s">
        <v>115</v>
      </c>
      <c r="C96" s="172"/>
      <c r="D96" s="172"/>
      <c r="E96" s="172"/>
      <c r="F96" s="172"/>
      <c r="G96" s="172"/>
      <c r="H96" s="172"/>
      <c r="I96" s="172"/>
      <c r="J96" s="172"/>
      <c r="K96" s="172"/>
    </row>
    <row r="97" spans="1:12" s="173" customFormat="1" ht="23.25" customHeight="1" x14ac:dyDescent="0.2">
      <c r="A97" s="165">
        <v>72</v>
      </c>
      <c r="B97" s="170" t="s">
        <v>116</v>
      </c>
      <c r="C97" s="172">
        <v>-106.69827499999977</v>
      </c>
      <c r="D97" s="172"/>
      <c r="E97" s="172">
        <v>-106.69827499999977</v>
      </c>
      <c r="F97" s="172"/>
      <c r="G97" s="172">
        <v>29.135993499999998</v>
      </c>
      <c r="H97" s="172"/>
      <c r="I97" s="172"/>
      <c r="J97" s="172">
        <v>29.135993499999998</v>
      </c>
      <c r="K97" s="172"/>
    </row>
    <row r="98" spans="1:12" s="173" customFormat="1" ht="23.25" customHeight="1" x14ac:dyDescent="0.2">
      <c r="A98" s="165">
        <v>73</v>
      </c>
      <c r="B98" s="170" t="s">
        <v>235</v>
      </c>
      <c r="C98" s="172"/>
      <c r="D98" s="172"/>
      <c r="E98" s="172"/>
      <c r="F98" s="172"/>
      <c r="G98" s="172"/>
      <c r="H98" s="172"/>
      <c r="I98" s="172">
        <v>-0.10414859999999999</v>
      </c>
      <c r="J98" s="172">
        <v>-0.10414859999999999</v>
      </c>
      <c r="K98" s="172"/>
    </row>
    <row r="99" spans="1:12" s="173" customFormat="1" ht="31.5" customHeight="1" x14ac:dyDescent="0.2">
      <c r="A99" s="165">
        <v>74</v>
      </c>
      <c r="B99" s="170" t="s">
        <v>236</v>
      </c>
      <c r="C99" s="172"/>
      <c r="D99" s="172"/>
      <c r="E99" s="172"/>
      <c r="F99" s="172"/>
      <c r="G99" s="172"/>
      <c r="H99" s="172"/>
      <c r="I99" s="172">
        <v>-14.567064799999999</v>
      </c>
      <c r="J99" s="172">
        <v>-14.567064799999999</v>
      </c>
      <c r="K99" s="172"/>
    </row>
    <row r="100" spans="1:12" s="173" customFormat="1" ht="23.25" customHeight="1" x14ac:dyDescent="0.2">
      <c r="A100" s="165">
        <v>75</v>
      </c>
      <c r="B100" s="170" t="s">
        <v>237</v>
      </c>
      <c r="C100" s="172"/>
      <c r="D100" s="172"/>
      <c r="E100" s="172"/>
      <c r="F100" s="172"/>
      <c r="G100" s="172"/>
      <c r="H100" s="172"/>
      <c r="I100" s="172">
        <v>1.2401955999999998</v>
      </c>
      <c r="J100" s="172">
        <v>1.2401955999999998</v>
      </c>
      <c r="K100" s="172"/>
    </row>
    <row r="101" spans="1:12" s="173" customFormat="1" ht="32.25" customHeight="1" x14ac:dyDescent="0.2">
      <c r="A101" s="165">
        <v>76</v>
      </c>
      <c r="B101" s="170" t="s">
        <v>238</v>
      </c>
      <c r="C101" s="172"/>
      <c r="D101" s="172"/>
      <c r="E101" s="172"/>
      <c r="F101" s="172"/>
      <c r="G101" s="172"/>
      <c r="H101" s="172"/>
      <c r="I101" s="172">
        <v>-0.68673150000000005</v>
      </c>
      <c r="J101" s="172">
        <v>-0.68673150000000005</v>
      </c>
      <c r="K101" s="172"/>
    </row>
    <row r="102" spans="1:12" s="173" customFormat="1" ht="23.25" customHeight="1" x14ac:dyDescent="0.2">
      <c r="A102" s="165">
        <v>77</v>
      </c>
      <c r="B102" s="170" t="s">
        <v>239</v>
      </c>
      <c r="C102" s="172"/>
      <c r="D102" s="172"/>
      <c r="E102" s="172"/>
      <c r="F102" s="172"/>
      <c r="G102" s="172"/>
      <c r="H102" s="172"/>
      <c r="I102" s="172">
        <v>-7.8817168999999998</v>
      </c>
      <c r="J102" s="172">
        <v>-7.8817168999999998</v>
      </c>
      <c r="K102" s="172"/>
    </row>
    <row r="103" spans="1:12" s="173" customFormat="1" ht="23.25" customHeight="1" x14ac:dyDescent="0.2">
      <c r="A103" s="165">
        <v>78</v>
      </c>
      <c r="B103" s="170" t="s">
        <v>240</v>
      </c>
      <c r="C103" s="172"/>
      <c r="D103" s="172"/>
      <c r="E103" s="172"/>
      <c r="F103" s="172"/>
      <c r="G103" s="171"/>
      <c r="H103" s="172"/>
      <c r="I103" s="172">
        <v>0</v>
      </c>
      <c r="J103" s="172">
        <v>0</v>
      </c>
      <c r="K103" s="172"/>
    </row>
    <row r="104" spans="1:12" s="173" customFormat="1" ht="42" customHeight="1" x14ac:dyDescent="0.2">
      <c r="A104" s="165">
        <v>79</v>
      </c>
      <c r="B104" s="157" t="s">
        <v>241</v>
      </c>
      <c r="C104" s="172"/>
      <c r="D104" s="172"/>
      <c r="E104" s="172"/>
      <c r="F104" s="172"/>
      <c r="G104" s="171"/>
      <c r="H104" s="172">
        <v>85.33995139999999</v>
      </c>
      <c r="I104" s="172"/>
      <c r="J104" s="172">
        <v>85.33995139999999</v>
      </c>
      <c r="K104" s="172"/>
    </row>
    <row r="105" spans="1:12" s="173" customFormat="1" ht="42" customHeight="1" x14ac:dyDescent="0.2">
      <c r="A105" s="165">
        <v>80</v>
      </c>
      <c r="B105" s="157" t="s">
        <v>242</v>
      </c>
      <c r="C105" s="172" t="s">
        <v>45</v>
      </c>
      <c r="D105" s="172" t="s">
        <v>45</v>
      </c>
      <c r="E105" s="172"/>
      <c r="F105" s="172"/>
      <c r="G105" s="172"/>
      <c r="H105" s="172"/>
      <c r="I105" s="172">
        <v>0</v>
      </c>
      <c r="J105" s="172">
        <v>0</v>
      </c>
      <c r="K105" s="172"/>
    </row>
    <row r="106" spans="1:12" s="186" customFormat="1" ht="43.5" customHeight="1" x14ac:dyDescent="0.2">
      <c r="A106" s="166" t="s">
        <v>148</v>
      </c>
      <c r="B106" s="157" t="s">
        <v>132</v>
      </c>
      <c r="C106" s="185">
        <v>29669.329959204995</v>
      </c>
      <c r="D106" s="185"/>
      <c r="E106" s="185">
        <v>29233.833342415681</v>
      </c>
      <c r="F106" s="185">
        <v>294.32053016862</v>
      </c>
      <c r="G106" s="185">
        <v>8732.2929233409341</v>
      </c>
      <c r="H106" s="185">
        <v>3888.4371149695553</v>
      </c>
      <c r="I106" s="185">
        <v>371.55638956527957</v>
      </c>
      <c r="J106" s="185">
        <v>12992.28642787577</v>
      </c>
      <c r="K106" s="185">
        <v>437.90292688577807</v>
      </c>
    </row>
    <row r="107" spans="1:12" ht="39.75" customHeight="1" x14ac:dyDescent="0.2">
      <c r="A107" s="338" t="s">
        <v>221</v>
      </c>
      <c r="B107" s="338"/>
      <c r="C107" s="338"/>
      <c r="D107" s="338"/>
      <c r="E107" s="338"/>
      <c r="F107" s="338"/>
      <c r="G107" s="338"/>
      <c r="H107" s="338"/>
      <c r="I107" s="338"/>
      <c r="J107" s="338"/>
      <c r="K107" s="338"/>
      <c r="L107" s="197"/>
    </row>
    <row r="108" spans="1:12" ht="32.25" customHeight="1" x14ac:dyDescent="0.2">
      <c r="A108" s="339" t="s">
        <v>222</v>
      </c>
      <c r="B108" s="339"/>
      <c r="C108" s="339"/>
      <c r="D108" s="339"/>
      <c r="E108" s="339"/>
      <c r="F108" s="339"/>
      <c r="G108" s="339"/>
      <c r="H108" s="339"/>
      <c r="I108" s="339"/>
      <c r="J108" s="339"/>
      <c r="K108" s="339"/>
      <c r="L108" s="197"/>
    </row>
    <row r="109" spans="1:12" ht="33.75" customHeight="1" x14ac:dyDescent="0.2">
      <c r="A109" s="339" t="s">
        <v>223</v>
      </c>
      <c r="B109" s="339"/>
      <c r="C109" s="339"/>
      <c r="D109" s="339"/>
      <c r="E109" s="339"/>
      <c r="F109" s="339"/>
      <c r="G109" s="339"/>
      <c r="H109" s="339"/>
      <c r="I109" s="339"/>
      <c r="J109" s="339"/>
      <c r="K109" s="339"/>
      <c r="L109" s="197"/>
    </row>
    <row r="110" spans="1:12" ht="43.5" customHeight="1" x14ac:dyDescent="0.2">
      <c r="A110" s="339" t="s">
        <v>224</v>
      </c>
      <c r="B110" s="339"/>
      <c r="C110" s="339"/>
      <c r="D110" s="339"/>
      <c r="E110" s="339"/>
      <c r="F110" s="339"/>
      <c r="G110" s="339"/>
      <c r="H110" s="339"/>
      <c r="I110" s="339"/>
      <c r="J110" s="339"/>
      <c r="K110" s="339"/>
      <c r="L110" s="197"/>
    </row>
    <row r="111" spans="1:12" ht="27.75" customHeight="1" x14ac:dyDescent="0.2">
      <c r="B111" s="187"/>
    </row>
    <row r="112" spans="1:12" ht="27.75" customHeight="1" x14ac:dyDescent="0.2">
      <c r="B112" s="187"/>
    </row>
    <row r="113" spans="2:2" ht="27.75" customHeight="1" x14ac:dyDescent="0.2">
      <c r="B113" s="187"/>
    </row>
  </sheetData>
  <mergeCells count="10">
    <mergeCell ref="A107:K107"/>
    <mergeCell ref="A108:K108"/>
    <mergeCell ref="A109:K109"/>
    <mergeCell ref="A110:K110"/>
    <mergeCell ref="A1:K1"/>
    <mergeCell ref="A2:K2"/>
    <mergeCell ref="A3:A4"/>
    <mergeCell ref="B3:B4"/>
    <mergeCell ref="A6:B6"/>
    <mergeCell ref="C6:K6"/>
  </mergeCells>
  <printOptions horizontalCentered="1"/>
  <pageMargins left="0.43307086614173229" right="0.70866141732283472" top="0.74803149606299213" bottom="0.74803149606299213" header="0.31496062992125984" footer="0.31496062992125984"/>
  <pageSetup paperSize="9" scale="2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B2F8C-5241-405A-B8D3-7CB266D5E9F1}">
  <sheetPr>
    <pageSetUpPr fitToPage="1"/>
  </sheetPr>
  <dimension ref="A1:K115"/>
  <sheetViews>
    <sheetView view="pageBreakPreview" zoomScale="60" zoomScaleNormal="96" workbookViewId="0">
      <pane xSplit="2" ySplit="4" topLeftCell="C106" activePane="bottomRight" state="frozen"/>
      <selection activeCell="A79" sqref="A79:N79"/>
      <selection pane="topRight" activeCell="A79" sqref="A79:N79"/>
      <selection pane="bottomLeft" activeCell="A79" sqref="A79:N79"/>
      <selection pane="bottomRight" activeCell="A79" sqref="A79:N79"/>
    </sheetView>
  </sheetViews>
  <sheetFormatPr defaultColWidth="9.5703125" defaultRowHeight="27.75" customHeight="1" x14ac:dyDescent="0.2"/>
  <cols>
    <col min="1" max="1" width="9.5703125" style="156" customWidth="1"/>
    <col min="2" max="2" width="37.140625" style="190" customWidth="1"/>
    <col min="3" max="3" width="15.28515625" style="156" customWidth="1"/>
    <col min="4" max="4" width="16" style="156" customWidth="1"/>
    <col min="5" max="5" width="14.7109375" style="156" customWidth="1"/>
    <col min="6" max="6" width="13.28515625" style="156" customWidth="1"/>
    <col min="7" max="7" width="15.140625" style="156" customWidth="1"/>
    <col min="8" max="9" width="13.28515625" style="156" customWidth="1"/>
    <col min="10" max="10" width="15.28515625" style="156" customWidth="1"/>
    <col min="11" max="11" width="13.28515625" style="156" customWidth="1"/>
    <col min="12" max="16384" width="9.5703125" style="156"/>
  </cols>
  <sheetData>
    <row r="1" spans="1:11" ht="34.5" customHeight="1" x14ac:dyDescent="0.2">
      <c r="A1" s="281" t="s">
        <v>118</v>
      </c>
      <c r="B1" s="281"/>
      <c r="C1" s="281"/>
      <c r="D1" s="281"/>
      <c r="E1" s="281"/>
      <c r="F1" s="281"/>
      <c r="G1" s="281"/>
      <c r="H1" s="281"/>
      <c r="I1" s="281"/>
      <c r="J1" s="281"/>
      <c r="K1" s="281"/>
    </row>
    <row r="2" spans="1:11" ht="20.25" customHeight="1" x14ac:dyDescent="0.25">
      <c r="A2" s="340" t="s">
        <v>243</v>
      </c>
      <c r="B2" s="341"/>
      <c r="C2" s="341"/>
      <c r="D2" s="341"/>
      <c r="E2" s="341"/>
      <c r="F2" s="341"/>
      <c r="G2" s="341"/>
      <c r="H2" s="341"/>
      <c r="I2" s="341"/>
      <c r="J2" s="341"/>
      <c r="K2" s="341"/>
    </row>
    <row r="3" spans="1:11" ht="67.5" customHeight="1" x14ac:dyDescent="0.2">
      <c r="A3" s="278" t="s">
        <v>1</v>
      </c>
      <c r="B3" s="278" t="s">
        <v>2</v>
      </c>
      <c r="C3" s="192" t="s">
        <v>119</v>
      </c>
      <c r="D3" s="192" t="s">
        <v>120</v>
      </c>
      <c r="E3" s="193" t="s">
        <v>121</v>
      </c>
      <c r="F3" s="193" t="s">
        <v>122</v>
      </c>
      <c r="G3" s="193" t="s">
        <v>123</v>
      </c>
      <c r="H3" s="193" t="s">
        <v>124</v>
      </c>
      <c r="I3" s="193" t="s">
        <v>125</v>
      </c>
      <c r="J3" s="193" t="s">
        <v>126</v>
      </c>
      <c r="K3" s="193" t="s">
        <v>127</v>
      </c>
    </row>
    <row r="4" spans="1:11" ht="27.75" customHeight="1" x14ac:dyDescent="0.2">
      <c r="A4" s="278"/>
      <c r="B4" s="278"/>
      <c r="C4" s="194" t="s">
        <v>128</v>
      </c>
      <c r="D4" s="194" t="s">
        <v>129</v>
      </c>
      <c r="E4" s="194" t="s">
        <v>128</v>
      </c>
      <c r="F4" s="194" t="s">
        <v>130</v>
      </c>
      <c r="G4" s="194" t="s">
        <v>131</v>
      </c>
      <c r="H4" s="194" t="s">
        <v>131</v>
      </c>
      <c r="I4" s="194" t="s">
        <v>131</v>
      </c>
      <c r="J4" s="194" t="s">
        <v>131</v>
      </c>
      <c r="K4" s="194" t="s">
        <v>130</v>
      </c>
    </row>
    <row r="5" spans="1:11" ht="31.5" customHeight="1" x14ac:dyDescent="0.2">
      <c r="A5" s="165" t="s">
        <v>15</v>
      </c>
      <c r="B5" s="165" t="s">
        <v>16</v>
      </c>
      <c r="C5" s="165" t="s">
        <v>17</v>
      </c>
      <c r="D5" s="165" t="s">
        <v>18</v>
      </c>
      <c r="E5" s="165" t="s">
        <v>19</v>
      </c>
      <c r="F5" s="165" t="s">
        <v>20</v>
      </c>
      <c r="G5" s="165" t="s">
        <v>21</v>
      </c>
      <c r="H5" s="165" t="s">
        <v>22</v>
      </c>
      <c r="I5" s="165" t="s">
        <v>23</v>
      </c>
      <c r="J5" s="165" t="s">
        <v>157</v>
      </c>
      <c r="K5" s="165" t="s">
        <v>158</v>
      </c>
    </row>
    <row r="6" spans="1:11" ht="27.75" customHeight="1" x14ac:dyDescent="0.2">
      <c r="A6" s="275" t="s">
        <v>26</v>
      </c>
      <c r="B6" s="276"/>
      <c r="C6" s="278"/>
      <c r="D6" s="278"/>
      <c r="E6" s="278"/>
      <c r="F6" s="278"/>
      <c r="G6" s="278"/>
      <c r="H6" s="278"/>
      <c r="I6" s="278"/>
      <c r="J6" s="278"/>
      <c r="K6" s="278"/>
    </row>
    <row r="7" spans="1:11" ht="27.75" customHeight="1" x14ac:dyDescent="0.2">
      <c r="A7" s="166" t="s">
        <v>15</v>
      </c>
      <c r="B7" s="176" t="s">
        <v>27</v>
      </c>
      <c r="C7" s="165"/>
      <c r="D7" s="165"/>
      <c r="E7" s="165"/>
      <c r="F7" s="165"/>
      <c r="G7" s="165"/>
      <c r="H7" s="165"/>
      <c r="I7" s="165"/>
      <c r="J7" s="165"/>
      <c r="K7" s="165"/>
    </row>
    <row r="8" spans="1:11" s="173" customFormat="1" ht="27.75" customHeight="1" x14ac:dyDescent="0.2">
      <c r="A8" s="165">
        <v>1</v>
      </c>
      <c r="B8" s="157" t="s">
        <v>28</v>
      </c>
      <c r="C8" s="172">
        <v>21.32</v>
      </c>
      <c r="D8" s="172">
        <v>3.0242216976887799</v>
      </c>
      <c r="E8" s="172">
        <v>20.675235934052754</v>
      </c>
      <c r="F8" s="172">
        <v>349.8</v>
      </c>
      <c r="G8" s="172">
        <v>7.4577360000000006</v>
      </c>
      <c r="H8" s="198">
        <v>12.661856610534349</v>
      </c>
      <c r="I8" s="172"/>
      <c r="J8" s="172">
        <v>20.119592610534347</v>
      </c>
      <c r="K8" s="172">
        <v>943.69571343969733</v>
      </c>
    </row>
    <row r="9" spans="1:11" s="173" customFormat="1" ht="27.75" customHeight="1" x14ac:dyDescent="0.2">
      <c r="A9" s="165">
        <v>2</v>
      </c>
      <c r="B9" s="157" t="s">
        <v>29</v>
      </c>
      <c r="C9" s="172">
        <v>0</v>
      </c>
      <c r="D9" s="172">
        <v>3.0242216976887799</v>
      </c>
      <c r="E9" s="172">
        <v>0</v>
      </c>
      <c r="F9" s="172">
        <v>799.8</v>
      </c>
      <c r="G9" s="172">
        <v>0</v>
      </c>
      <c r="H9" s="199"/>
      <c r="I9" s="172"/>
      <c r="J9" s="172">
        <v>0</v>
      </c>
      <c r="K9" s="172"/>
    </row>
    <row r="10" spans="1:11" s="173" customFormat="1" ht="27.75" customHeight="1" x14ac:dyDescent="0.2">
      <c r="A10" s="165">
        <v>3</v>
      </c>
      <c r="B10" s="157" t="s">
        <v>30</v>
      </c>
      <c r="C10" s="172">
        <v>0</v>
      </c>
      <c r="D10" s="172">
        <v>3.0242216976887799</v>
      </c>
      <c r="E10" s="172">
        <v>0</v>
      </c>
      <c r="F10" s="172">
        <v>1274.9000000000001</v>
      </c>
      <c r="G10" s="172">
        <v>0</v>
      </c>
      <c r="H10" s="200"/>
      <c r="I10" s="172"/>
      <c r="J10" s="172">
        <v>0</v>
      </c>
      <c r="K10" s="172"/>
    </row>
    <row r="11" spans="1:11" s="173" customFormat="1" ht="27.75" customHeight="1" x14ac:dyDescent="0.2">
      <c r="A11" s="165">
        <v>4</v>
      </c>
      <c r="B11" s="157" t="s">
        <v>31</v>
      </c>
      <c r="C11" s="172">
        <v>6.54</v>
      </c>
      <c r="D11" s="172">
        <v>3.0242216976887799</v>
      </c>
      <c r="E11" s="172">
        <v>6.3422159009711541</v>
      </c>
      <c r="F11" s="172">
        <v>358.3</v>
      </c>
      <c r="G11" s="172">
        <v>2.3432820000000003</v>
      </c>
      <c r="H11" s="198">
        <v>19.3496913</v>
      </c>
      <c r="I11" s="172"/>
      <c r="J11" s="172">
        <v>21.692973299999998</v>
      </c>
      <c r="K11" s="172">
        <v>3316.9683944954127</v>
      </c>
    </row>
    <row r="12" spans="1:11" s="173" customFormat="1" ht="27.75" customHeight="1" x14ac:dyDescent="0.2">
      <c r="A12" s="165">
        <v>5</v>
      </c>
      <c r="B12" s="157" t="s">
        <v>32</v>
      </c>
      <c r="C12" s="172">
        <v>0</v>
      </c>
      <c r="D12" s="172">
        <v>3.0242216976887799</v>
      </c>
      <c r="E12" s="172">
        <v>0</v>
      </c>
      <c r="F12" s="172">
        <v>813.3</v>
      </c>
      <c r="G12" s="172">
        <v>0</v>
      </c>
      <c r="H12" s="199"/>
      <c r="I12" s="172"/>
      <c r="J12" s="172">
        <v>0</v>
      </c>
      <c r="K12" s="172"/>
    </row>
    <row r="13" spans="1:11" s="173" customFormat="1" ht="27.75" customHeight="1" x14ac:dyDescent="0.2">
      <c r="A13" s="165">
        <v>6</v>
      </c>
      <c r="B13" s="157" t="s">
        <v>33</v>
      </c>
      <c r="C13" s="172">
        <v>0</v>
      </c>
      <c r="D13" s="172">
        <v>3.0242216976887799</v>
      </c>
      <c r="E13" s="172">
        <v>0</v>
      </c>
      <c r="F13" s="172">
        <v>1257.2</v>
      </c>
      <c r="G13" s="172">
        <v>0</v>
      </c>
      <c r="H13" s="200"/>
      <c r="I13" s="172"/>
      <c r="J13" s="172">
        <v>0</v>
      </c>
      <c r="K13" s="172"/>
    </row>
    <row r="14" spans="1:11" s="173" customFormat="1" ht="27.75" customHeight="1" x14ac:dyDescent="0.2">
      <c r="A14" s="165">
        <v>7</v>
      </c>
      <c r="B14" s="157" t="s">
        <v>34</v>
      </c>
      <c r="C14" s="172">
        <v>134.13999999999999</v>
      </c>
      <c r="D14" s="172">
        <v>3.0242216976887799</v>
      </c>
      <c r="E14" s="172">
        <v>130.08330901472027</v>
      </c>
      <c r="F14" s="172">
        <v>343.4</v>
      </c>
      <c r="G14" s="172">
        <v>46.063675999999994</v>
      </c>
      <c r="H14" s="198">
        <v>27.895325700000001</v>
      </c>
      <c r="I14" s="172"/>
      <c r="J14" s="172">
        <v>73.959001699999988</v>
      </c>
      <c r="K14" s="172">
        <v>551.35680408528401</v>
      </c>
    </row>
    <row r="15" spans="1:11" s="173" customFormat="1" ht="27.75" customHeight="1" x14ac:dyDescent="0.2">
      <c r="A15" s="165">
        <v>8</v>
      </c>
      <c r="B15" s="157" t="s">
        <v>35</v>
      </c>
      <c r="C15" s="172">
        <v>0</v>
      </c>
      <c r="D15" s="172">
        <v>3.0242216976887799</v>
      </c>
      <c r="E15" s="172">
        <v>0</v>
      </c>
      <c r="F15" s="172">
        <v>774.4</v>
      </c>
      <c r="G15" s="172">
        <v>0</v>
      </c>
      <c r="H15" s="199"/>
      <c r="I15" s="172"/>
      <c r="J15" s="172">
        <v>0</v>
      </c>
      <c r="K15" s="172"/>
    </row>
    <row r="16" spans="1:11" s="173" customFormat="1" ht="27.75" customHeight="1" x14ac:dyDescent="0.2">
      <c r="A16" s="165">
        <v>9</v>
      </c>
      <c r="B16" s="157" t="s">
        <v>36</v>
      </c>
      <c r="C16" s="172">
        <v>0</v>
      </c>
      <c r="D16" s="172">
        <v>3.0242216976887799</v>
      </c>
      <c r="E16" s="172">
        <v>0</v>
      </c>
      <c r="F16" s="172">
        <v>1244.5</v>
      </c>
      <c r="G16" s="172">
        <v>0</v>
      </c>
      <c r="H16" s="200"/>
      <c r="I16" s="172"/>
      <c r="J16" s="172">
        <v>0</v>
      </c>
      <c r="K16" s="172"/>
    </row>
    <row r="17" spans="1:11" s="173" customFormat="1" ht="27.75" customHeight="1" x14ac:dyDescent="0.2">
      <c r="A17" s="165">
        <v>10</v>
      </c>
      <c r="B17" s="157" t="s">
        <v>37</v>
      </c>
      <c r="C17" s="172">
        <v>758.65725888000009</v>
      </c>
      <c r="D17" s="172">
        <v>3.0242216976887799</v>
      </c>
      <c r="E17" s="172">
        <v>735.71378144586015</v>
      </c>
      <c r="F17" s="172">
        <v>136</v>
      </c>
      <c r="G17" s="172">
        <v>103.17738720768001</v>
      </c>
      <c r="H17" s="172">
        <v>45.586790000000015</v>
      </c>
      <c r="I17" s="172"/>
      <c r="J17" s="172">
        <v>148.76417720768004</v>
      </c>
      <c r="K17" s="172">
        <v>196.08878115435087</v>
      </c>
    </row>
    <row r="18" spans="1:11" s="173" customFormat="1" ht="27.75" customHeight="1" x14ac:dyDescent="0.2">
      <c r="A18" s="165">
        <v>11</v>
      </c>
      <c r="B18" s="157" t="s">
        <v>38</v>
      </c>
      <c r="C18" s="172">
        <v>406.81671360000001</v>
      </c>
      <c r="D18" s="172">
        <v>3.0242216976887799</v>
      </c>
      <c r="E18" s="172">
        <v>394.51367427748437</v>
      </c>
      <c r="F18" s="172">
        <v>131.4</v>
      </c>
      <c r="G18" s="172">
        <v>53.455716167040002</v>
      </c>
      <c r="H18" s="172">
        <v>32.405279499999999</v>
      </c>
      <c r="I18" s="172"/>
      <c r="J18" s="172">
        <v>85.860995667040001</v>
      </c>
      <c r="K18" s="172">
        <v>211.05572312218789</v>
      </c>
    </row>
    <row r="19" spans="1:11" s="173" customFormat="1" ht="27.75" customHeight="1" x14ac:dyDescent="0.2">
      <c r="A19" s="165">
        <v>12</v>
      </c>
      <c r="B19" s="157" t="s">
        <v>39</v>
      </c>
      <c r="C19" s="172">
        <v>407.38544999999993</v>
      </c>
      <c r="D19" s="172">
        <v>3.0242216976887799</v>
      </c>
      <c r="E19" s="172">
        <v>395.06521082787287</v>
      </c>
      <c r="F19" s="172">
        <v>131.1</v>
      </c>
      <c r="G19" s="172">
        <v>53.408232494999986</v>
      </c>
      <c r="H19" s="172">
        <v>22.361432984280004</v>
      </c>
      <c r="I19" s="172"/>
      <c r="J19" s="172">
        <v>75.769665479279993</v>
      </c>
      <c r="K19" s="172">
        <v>185.99011201622446</v>
      </c>
    </row>
    <row r="20" spans="1:11" s="173" customFormat="1" ht="27.75" customHeight="1" x14ac:dyDescent="0.2">
      <c r="A20" s="165">
        <v>13</v>
      </c>
      <c r="B20" s="157" t="s">
        <v>40</v>
      </c>
      <c r="C20" s="172">
        <v>297.61758022499998</v>
      </c>
      <c r="D20" s="172">
        <v>3.0242216976887799</v>
      </c>
      <c r="E20" s="172">
        <v>288.6169647876992</v>
      </c>
      <c r="F20" s="172">
        <v>129.50000000000003</v>
      </c>
      <c r="G20" s="172">
        <v>38.541476639137507</v>
      </c>
      <c r="H20" s="172">
        <v>42.243613569499992</v>
      </c>
      <c r="I20" s="172"/>
      <c r="J20" s="172">
        <v>80.785090208637499</v>
      </c>
      <c r="K20" s="172">
        <v>271.4392414170012</v>
      </c>
    </row>
    <row r="21" spans="1:11" s="173" customFormat="1" ht="27.75" customHeight="1" x14ac:dyDescent="0.2">
      <c r="A21" s="165">
        <v>14</v>
      </c>
      <c r="B21" s="157" t="s">
        <v>41</v>
      </c>
      <c r="C21" s="172">
        <v>127.74742265376</v>
      </c>
      <c r="D21" s="172">
        <v>3.0242216976887799</v>
      </c>
      <c r="E21" s="172">
        <v>123.8840573796268</v>
      </c>
      <c r="F21" s="172">
        <v>348.00000000000006</v>
      </c>
      <c r="G21" s="172">
        <v>44.456103083508488</v>
      </c>
      <c r="H21" s="172">
        <v>11.154849161166668</v>
      </c>
      <c r="I21" s="172"/>
      <c r="J21" s="172">
        <v>55.610952244675154</v>
      </c>
      <c r="K21" s="172">
        <v>435.319563318316</v>
      </c>
    </row>
    <row r="22" spans="1:11" s="173" customFormat="1" ht="27.75" customHeight="1" x14ac:dyDescent="0.2">
      <c r="A22" s="165">
        <v>15</v>
      </c>
      <c r="B22" s="157" t="s">
        <v>42</v>
      </c>
      <c r="C22" s="172">
        <v>230.47196312448</v>
      </c>
      <c r="D22" s="172">
        <v>3.0242216976887799</v>
      </c>
      <c r="E22" s="172">
        <v>223.5019800085802</v>
      </c>
      <c r="F22" s="172">
        <v>351.1</v>
      </c>
      <c r="G22" s="172">
        <v>80.918706253004927</v>
      </c>
      <c r="H22" s="172">
        <v>20.586847680000005</v>
      </c>
      <c r="I22" s="172"/>
      <c r="J22" s="172">
        <v>101.50555393300493</v>
      </c>
      <c r="K22" s="172">
        <v>440.42473781585682</v>
      </c>
    </row>
    <row r="23" spans="1:11" s="173" customFormat="1" ht="27.75" customHeight="1" x14ac:dyDescent="0.2">
      <c r="A23" s="165">
        <v>16</v>
      </c>
      <c r="B23" s="157" t="s">
        <v>43</v>
      </c>
      <c r="C23" s="172">
        <v>65.944680984000001</v>
      </c>
      <c r="D23" s="172">
        <v>3.0242216976887799</v>
      </c>
      <c r="E23" s="172">
        <v>63.950367633210227</v>
      </c>
      <c r="F23" s="172">
        <v>348</v>
      </c>
      <c r="G23" s="172">
        <v>22.948748982432001</v>
      </c>
      <c r="H23" s="172">
        <v>7.8620017500000019</v>
      </c>
      <c r="I23" s="172"/>
      <c r="J23" s="172">
        <v>30.810750732432002</v>
      </c>
      <c r="K23" s="172">
        <v>467.2211658724612</v>
      </c>
    </row>
    <row r="24" spans="1:11" s="173" customFormat="1" ht="27.75" customHeight="1" x14ac:dyDescent="0.2">
      <c r="A24" s="165">
        <v>17</v>
      </c>
      <c r="B24" s="157" t="s">
        <v>44</v>
      </c>
      <c r="C24" s="172">
        <v>0.19969874999999995</v>
      </c>
      <c r="D24" s="172">
        <v>3.0242216976887799</v>
      </c>
      <c r="E24" s="172">
        <v>0.19365941707248668</v>
      </c>
      <c r="F24" s="172">
        <v>328</v>
      </c>
      <c r="G24" s="172">
        <v>6.5501189999999973E-2</v>
      </c>
      <c r="H24" s="172">
        <v>0</v>
      </c>
      <c r="I24" s="172"/>
      <c r="J24" s="172">
        <v>6.5501189999999973E-2</v>
      </c>
      <c r="K24" s="172">
        <v>327.99999999999994</v>
      </c>
    </row>
    <row r="25" spans="1:11" s="173" customFormat="1" ht="27.75" customHeight="1" x14ac:dyDescent="0.2">
      <c r="A25" s="165">
        <v>18</v>
      </c>
      <c r="B25" s="157" t="s">
        <v>47</v>
      </c>
      <c r="C25" s="172">
        <v>480.47519249999999</v>
      </c>
      <c r="D25" s="172">
        <v>3.0242216976887799</v>
      </c>
      <c r="E25" s="172">
        <v>465.94455747640308</v>
      </c>
      <c r="F25" s="172">
        <v>210.8</v>
      </c>
      <c r="G25" s="172">
        <v>101.284170579</v>
      </c>
      <c r="H25" s="172">
        <v>46.289676516733167</v>
      </c>
      <c r="I25" s="172"/>
      <c r="J25" s="172">
        <v>147.57384709573319</v>
      </c>
      <c r="K25" s="172">
        <v>307.14144954681126</v>
      </c>
    </row>
    <row r="26" spans="1:11" s="173" customFormat="1" ht="27.75" customHeight="1" x14ac:dyDescent="0.2">
      <c r="A26" s="165">
        <v>19</v>
      </c>
      <c r="B26" s="157" t="s">
        <v>48</v>
      </c>
      <c r="C26" s="172">
        <v>0</v>
      </c>
      <c r="D26" s="172">
        <v>3.0242216976887799</v>
      </c>
      <c r="E26" s="172">
        <v>0</v>
      </c>
      <c r="F26" s="172">
        <v>405.9</v>
      </c>
      <c r="G26" s="172">
        <v>0</v>
      </c>
      <c r="H26" s="172">
        <v>6.8287171898399945E-2</v>
      </c>
      <c r="I26" s="172"/>
      <c r="J26" s="172">
        <v>6.8287171898399945E-2</v>
      </c>
      <c r="K26" s="172" t="e">
        <v>#DIV/0!</v>
      </c>
    </row>
    <row r="27" spans="1:11" s="173" customFormat="1" ht="27.75" customHeight="1" x14ac:dyDescent="0.2">
      <c r="A27" s="165">
        <v>20</v>
      </c>
      <c r="B27" s="157" t="s">
        <v>49</v>
      </c>
      <c r="C27" s="172">
        <v>0</v>
      </c>
      <c r="D27" s="172">
        <v>3.0242216976887799</v>
      </c>
      <c r="E27" s="172">
        <v>0</v>
      </c>
      <c r="F27" s="172">
        <v>375.9</v>
      </c>
      <c r="G27" s="172">
        <v>0</v>
      </c>
      <c r="H27" s="172">
        <v>6.4738302323333325</v>
      </c>
      <c r="I27" s="172"/>
      <c r="J27" s="172">
        <v>6.4738302323333325</v>
      </c>
      <c r="K27" s="172" t="e">
        <v>#DIV/0!</v>
      </c>
    </row>
    <row r="28" spans="1:11" s="173" customFormat="1" ht="27.75" customHeight="1" x14ac:dyDescent="0.2">
      <c r="A28" s="165">
        <v>21</v>
      </c>
      <c r="B28" s="157" t="s">
        <v>50</v>
      </c>
      <c r="C28" s="172">
        <v>41.963733504000004</v>
      </c>
      <c r="D28" s="172">
        <v>3.0242216976887799</v>
      </c>
      <c r="E28" s="172">
        <v>40.694657170211741</v>
      </c>
      <c r="F28" s="172">
        <v>249.00000000000003</v>
      </c>
      <c r="G28" s="172">
        <v>10.448969642496001</v>
      </c>
      <c r="H28" s="172">
        <v>35.604557902017547</v>
      </c>
      <c r="I28" s="172"/>
      <c r="J28" s="172">
        <v>46.05352754451355</v>
      </c>
      <c r="K28" s="172">
        <v>1097.4602043005468</v>
      </c>
    </row>
    <row r="29" spans="1:11" s="173" customFormat="1" ht="27.75" customHeight="1" x14ac:dyDescent="0.2">
      <c r="A29" s="165">
        <v>22</v>
      </c>
      <c r="B29" s="157" t="s">
        <v>159</v>
      </c>
      <c r="C29" s="172">
        <v>125.89176599999999</v>
      </c>
      <c r="D29" s="172">
        <v>3.0242216976887799</v>
      </c>
      <c r="E29" s="172">
        <v>122.08451989702441</v>
      </c>
      <c r="F29" s="172">
        <v>344.80000000000007</v>
      </c>
      <c r="G29" s="172">
        <v>43.407480916800004</v>
      </c>
      <c r="H29" s="172">
        <v>9.436165102586445</v>
      </c>
      <c r="I29" s="172"/>
      <c r="J29" s="172">
        <v>52.843646019386448</v>
      </c>
      <c r="K29" s="172">
        <v>419.75458521557681</v>
      </c>
    </row>
    <row r="30" spans="1:11" ht="27.75" customHeight="1" x14ac:dyDescent="0.2">
      <c r="A30" s="166" t="s">
        <v>16</v>
      </c>
      <c r="B30" s="176" t="s">
        <v>51</v>
      </c>
      <c r="C30" s="172"/>
      <c r="D30" s="172"/>
      <c r="E30" s="172"/>
      <c r="F30" s="172"/>
      <c r="G30" s="172"/>
      <c r="H30" s="172"/>
      <c r="I30" s="172"/>
      <c r="J30" s="172"/>
      <c r="K30" s="172"/>
    </row>
    <row r="31" spans="1:11" s="173" customFormat="1" ht="27.75" customHeight="1" x14ac:dyDescent="0.2">
      <c r="A31" s="165">
        <v>23</v>
      </c>
      <c r="B31" s="157" t="s">
        <v>52</v>
      </c>
      <c r="C31" s="172">
        <v>91.356457500000005</v>
      </c>
      <c r="D31" s="172">
        <v>3.0242216976887799</v>
      </c>
      <c r="E31" s="172">
        <v>88.593635690045176</v>
      </c>
      <c r="F31" s="172">
        <v>92.7</v>
      </c>
      <c r="G31" s="172">
        <v>8.4687436102500016</v>
      </c>
      <c r="H31" s="172">
        <v>3.2453714761762376</v>
      </c>
      <c r="I31" s="172"/>
      <c r="J31" s="172">
        <v>11.71411508642624</v>
      </c>
      <c r="K31" s="172">
        <v>128.22427014999175</v>
      </c>
    </row>
    <row r="32" spans="1:11" s="173" customFormat="1" ht="27.75" customHeight="1" x14ac:dyDescent="0.2">
      <c r="A32" s="165">
        <v>24</v>
      </c>
      <c r="B32" s="157" t="s">
        <v>53</v>
      </c>
      <c r="C32" s="172">
        <v>183.26883960000004</v>
      </c>
      <c r="D32" s="172">
        <v>3.0242216976887799</v>
      </c>
      <c r="E32" s="172">
        <v>177.72638358771439</v>
      </c>
      <c r="F32" s="172">
        <v>61.6</v>
      </c>
      <c r="G32" s="172">
        <v>11.289360519360004</v>
      </c>
      <c r="H32" s="172">
        <v>41.329893472147262</v>
      </c>
      <c r="I32" s="172">
        <v>20.510715452673605</v>
      </c>
      <c r="J32" s="172">
        <v>73.129969444180873</v>
      </c>
      <c r="K32" s="172">
        <v>399.03111518462879</v>
      </c>
    </row>
    <row r="33" spans="1:11" s="173" customFormat="1" ht="27.75" customHeight="1" x14ac:dyDescent="0.2">
      <c r="A33" s="165">
        <v>25</v>
      </c>
      <c r="B33" s="157" t="s">
        <v>54</v>
      </c>
      <c r="C33" s="172">
        <v>29.045470409999997</v>
      </c>
      <c r="D33" s="172">
        <v>3.0242216976887799</v>
      </c>
      <c r="E33" s="172">
        <v>28.167070991665003</v>
      </c>
      <c r="F33" s="172">
        <v>164.8</v>
      </c>
      <c r="G33" s="172">
        <v>4.7866935235679993</v>
      </c>
      <c r="H33" s="172">
        <v>9.1013467668485557</v>
      </c>
      <c r="I33" s="172"/>
      <c r="J33" s="172">
        <v>13.888040290416555</v>
      </c>
      <c r="K33" s="172">
        <v>478.14823083860517</v>
      </c>
    </row>
    <row r="34" spans="1:11" s="173" customFormat="1" ht="27.75" customHeight="1" x14ac:dyDescent="0.2">
      <c r="A34" s="165">
        <v>26</v>
      </c>
      <c r="B34" s="157" t="s">
        <v>55</v>
      </c>
      <c r="C34" s="172">
        <v>41.267772000000001</v>
      </c>
      <c r="D34" s="172">
        <v>3.0242216976887799</v>
      </c>
      <c r="E34" s="172">
        <v>40.019743085023265</v>
      </c>
      <c r="F34" s="172">
        <v>114.1</v>
      </c>
      <c r="G34" s="172">
        <v>4.7086527852</v>
      </c>
      <c r="H34" s="172">
        <v>10.486855741383456</v>
      </c>
      <c r="I34" s="172"/>
      <c r="J34" s="172">
        <v>15.195508526583456</v>
      </c>
      <c r="K34" s="172">
        <v>368.21732286839853</v>
      </c>
    </row>
    <row r="35" spans="1:11" s="173" customFormat="1" ht="27.75" customHeight="1" x14ac:dyDescent="0.2">
      <c r="A35" s="165">
        <v>27</v>
      </c>
      <c r="B35" s="157" t="s">
        <v>56</v>
      </c>
      <c r="C35" s="172">
        <v>36.909704000000005</v>
      </c>
      <c r="D35" s="172">
        <v>3.0242216976887799</v>
      </c>
      <c r="E35" s="172">
        <v>35.793472723079304</v>
      </c>
      <c r="F35" s="172">
        <v>100.49999999999999</v>
      </c>
      <c r="G35" s="172">
        <v>3.709425252</v>
      </c>
      <c r="H35" s="172">
        <v>6.2906840314935568</v>
      </c>
      <c r="I35" s="172"/>
      <c r="J35" s="172">
        <v>10.000109283493558</v>
      </c>
      <c r="K35" s="172">
        <v>270.93442102633918</v>
      </c>
    </row>
    <row r="36" spans="1:11" s="173" customFormat="1" ht="27.75" customHeight="1" x14ac:dyDescent="0.2">
      <c r="A36" s="165">
        <v>28</v>
      </c>
      <c r="B36" s="157" t="s">
        <v>57</v>
      </c>
      <c r="C36" s="172">
        <v>100.5765475</v>
      </c>
      <c r="D36" s="172">
        <v>3.0242216976887799</v>
      </c>
      <c r="E36" s="172">
        <v>97.534889727718735</v>
      </c>
      <c r="F36" s="172">
        <v>82.199999999999989</v>
      </c>
      <c r="G36" s="172">
        <v>8.2673922045000001</v>
      </c>
      <c r="H36" s="172">
        <v>19.076569990095049</v>
      </c>
      <c r="I36" s="172">
        <v>4.1272592032100004</v>
      </c>
      <c r="J36" s="172">
        <v>31.471221397805053</v>
      </c>
      <c r="K36" s="172">
        <v>312.90814986272073</v>
      </c>
    </row>
    <row r="37" spans="1:11" s="173" customFormat="1" ht="27.75" customHeight="1" x14ac:dyDescent="0.2">
      <c r="A37" s="165">
        <v>29</v>
      </c>
      <c r="B37" s="157" t="s">
        <v>58</v>
      </c>
      <c r="C37" s="172">
        <v>26.318344</v>
      </c>
      <c r="D37" s="172">
        <v>3.0242216976887799</v>
      </c>
      <c r="E37" s="172">
        <v>25.522418930279628</v>
      </c>
      <c r="F37" s="172">
        <v>121.50000000000001</v>
      </c>
      <c r="G37" s="172">
        <v>3.1976787959999999</v>
      </c>
      <c r="H37" s="172">
        <v>8.9978039375788139</v>
      </c>
      <c r="I37" s="172"/>
      <c r="J37" s="172">
        <v>12.195482733578814</v>
      </c>
      <c r="K37" s="172">
        <v>463.38336232624721</v>
      </c>
    </row>
    <row r="38" spans="1:11" s="173" customFormat="1" ht="27.75" customHeight="1" x14ac:dyDescent="0.2">
      <c r="A38" s="165">
        <v>30</v>
      </c>
      <c r="B38" s="157" t="s">
        <v>59</v>
      </c>
      <c r="C38" s="172">
        <v>39.806994240000002</v>
      </c>
      <c r="D38" s="172">
        <v>3.0242216976887799</v>
      </c>
      <c r="E38" s="172">
        <v>38.603142482996198</v>
      </c>
      <c r="F38" s="172">
        <v>274.90000000000003</v>
      </c>
      <c r="G38" s="172">
        <v>10.942942716576002</v>
      </c>
      <c r="H38" s="172">
        <v>18.597302587853509</v>
      </c>
      <c r="I38" s="172">
        <v>1.8728394650035203</v>
      </c>
      <c r="J38" s="172">
        <v>31.413084769433031</v>
      </c>
      <c r="K38" s="172">
        <v>789.13480832138885</v>
      </c>
    </row>
    <row r="39" spans="1:11" s="173" customFormat="1" ht="27.75" customHeight="1" x14ac:dyDescent="0.2">
      <c r="A39" s="165">
        <v>31</v>
      </c>
      <c r="B39" s="157" t="s">
        <v>60</v>
      </c>
      <c r="C39" s="172">
        <v>12.782137217368604</v>
      </c>
      <c r="D39" s="172">
        <v>3.0242216976887799</v>
      </c>
      <c r="E39" s="172">
        <v>12.395577050212589</v>
      </c>
      <c r="F39" s="172">
        <v>216.9</v>
      </c>
      <c r="G39" s="172">
        <v>2.7724455624472504</v>
      </c>
      <c r="H39" s="172">
        <v>5.856996945556463</v>
      </c>
      <c r="I39" s="172">
        <v>0.20106301842920815</v>
      </c>
      <c r="J39" s="172">
        <v>8.8305055264329209</v>
      </c>
      <c r="K39" s="172">
        <v>690.84734237040323</v>
      </c>
    </row>
    <row r="40" spans="1:11" s="173" customFormat="1" ht="27.75" customHeight="1" x14ac:dyDescent="0.2">
      <c r="A40" s="165">
        <v>32</v>
      </c>
      <c r="B40" s="157" t="s">
        <v>61</v>
      </c>
      <c r="C40" s="172">
        <v>21.183130772281228</v>
      </c>
      <c r="D40" s="172">
        <v>3.0242216976887799</v>
      </c>
      <c r="E40" s="172">
        <v>20.542505935216109</v>
      </c>
      <c r="F40" s="172">
        <v>212.3</v>
      </c>
      <c r="G40" s="172">
        <v>4.4971786629553057</v>
      </c>
      <c r="H40" s="172">
        <v>10.127543296014794</v>
      </c>
      <c r="I40" s="172"/>
      <c r="J40" s="172">
        <v>14.624721958970099</v>
      </c>
      <c r="K40" s="172">
        <v>690.39473514023689</v>
      </c>
    </row>
    <row r="41" spans="1:11" s="173" customFormat="1" ht="27.75" customHeight="1" x14ac:dyDescent="0.2">
      <c r="A41" s="165">
        <v>33</v>
      </c>
      <c r="B41" s="157" t="s">
        <v>62</v>
      </c>
      <c r="C41" s="172">
        <v>34.336719513016412</v>
      </c>
      <c r="D41" s="172">
        <v>3.0242216976887799</v>
      </c>
      <c r="E41" s="172">
        <v>33.298300991229233</v>
      </c>
      <c r="F41" s="172">
        <v>237.3</v>
      </c>
      <c r="G41" s="172">
        <v>8.1481035404387949</v>
      </c>
      <c r="H41" s="172">
        <v>15.321204673316767</v>
      </c>
      <c r="I41" s="172">
        <v>2.6346908249532621</v>
      </c>
      <c r="J41" s="172">
        <v>26.103999038708821</v>
      </c>
      <c r="K41" s="172">
        <v>760.2356721588759</v>
      </c>
    </row>
    <row r="42" spans="1:11" s="173" customFormat="1" ht="27.75" customHeight="1" x14ac:dyDescent="0.2">
      <c r="A42" s="165">
        <v>34</v>
      </c>
      <c r="B42" s="157" t="s">
        <v>63</v>
      </c>
      <c r="C42" s="172">
        <v>32.625174815999998</v>
      </c>
      <c r="D42" s="172">
        <v>3.0242216976887799</v>
      </c>
      <c r="E42" s="172">
        <v>31.638517200305632</v>
      </c>
      <c r="F42" s="172">
        <v>153.9</v>
      </c>
      <c r="G42" s="172">
        <v>5.0210144041823996</v>
      </c>
      <c r="H42" s="172">
        <v>11.734044931034484</v>
      </c>
      <c r="I42" s="172"/>
      <c r="J42" s="172">
        <v>16.755059335216885</v>
      </c>
      <c r="K42" s="172">
        <v>513.5622852509556</v>
      </c>
    </row>
    <row r="43" spans="1:11" ht="27.75" customHeight="1" x14ac:dyDescent="0.2">
      <c r="A43" s="166" t="s">
        <v>17</v>
      </c>
      <c r="B43" s="177" t="s">
        <v>64</v>
      </c>
      <c r="C43" s="172"/>
      <c r="D43" s="172"/>
      <c r="E43" s="172"/>
      <c r="F43" s="172"/>
      <c r="G43" s="172"/>
      <c r="H43" s="172"/>
      <c r="I43" s="172"/>
      <c r="J43" s="172"/>
      <c r="K43" s="172"/>
    </row>
    <row r="44" spans="1:11" s="173" customFormat="1" ht="27.75" customHeight="1" x14ac:dyDescent="0.2">
      <c r="A44" s="165">
        <v>35</v>
      </c>
      <c r="B44" s="157" t="s">
        <v>65</v>
      </c>
      <c r="C44" s="172">
        <v>167.0119</v>
      </c>
      <c r="D44" s="172">
        <v>3.0242216976887799</v>
      </c>
      <c r="E44" s="172">
        <v>161.96108988247772</v>
      </c>
      <c r="F44" s="172">
        <v>320.38</v>
      </c>
      <c r="G44" s="172">
        <v>53.507272522000001</v>
      </c>
      <c r="H44" s="172"/>
      <c r="I44" s="172"/>
      <c r="J44" s="172">
        <v>53.507272522000001</v>
      </c>
      <c r="K44" s="172">
        <v>320.38</v>
      </c>
    </row>
    <row r="45" spans="1:11" s="173" customFormat="1" ht="27.75" customHeight="1" x14ac:dyDescent="0.2">
      <c r="A45" s="165">
        <v>36</v>
      </c>
      <c r="B45" s="157" t="s">
        <v>66</v>
      </c>
      <c r="C45" s="172">
        <v>325.17039110000002</v>
      </c>
      <c r="D45" s="172">
        <v>3.0242216976887799</v>
      </c>
      <c r="E45" s="172">
        <v>315.33651757789437</v>
      </c>
      <c r="F45" s="172">
        <v>348.56</v>
      </c>
      <c r="G45" s="172">
        <v>113.34139152181601</v>
      </c>
      <c r="H45" s="172"/>
      <c r="I45" s="172"/>
      <c r="J45" s="172">
        <v>113.34139152181601</v>
      </c>
      <c r="K45" s="172">
        <v>348.56</v>
      </c>
    </row>
    <row r="46" spans="1:11" s="173" customFormat="1" ht="27.75" customHeight="1" x14ac:dyDescent="0.2">
      <c r="A46" s="165">
        <v>37</v>
      </c>
      <c r="B46" s="157" t="s">
        <v>67</v>
      </c>
      <c r="C46" s="172">
        <v>180.46613559999997</v>
      </c>
      <c r="D46" s="172">
        <v>3.0242216976887799</v>
      </c>
      <c r="E46" s="172">
        <v>175.00843957020433</v>
      </c>
      <c r="F46" s="172">
        <v>405.40000000000003</v>
      </c>
      <c r="G46" s="172">
        <v>73.160971372239985</v>
      </c>
      <c r="H46" s="172"/>
      <c r="I46" s="172"/>
      <c r="J46" s="172">
        <v>73.160971372239985</v>
      </c>
      <c r="K46" s="172">
        <v>405.4</v>
      </c>
    </row>
    <row r="47" spans="1:11" ht="39" customHeight="1" x14ac:dyDescent="0.2">
      <c r="A47" s="166" t="s">
        <v>18</v>
      </c>
      <c r="B47" s="177" t="s">
        <v>68</v>
      </c>
      <c r="C47" s="172"/>
      <c r="D47" s="172"/>
      <c r="E47" s="172"/>
      <c r="F47" s="172"/>
      <c r="G47" s="172"/>
      <c r="H47" s="172"/>
      <c r="I47" s="172"/>
      <c r="J47" s="172"/>
      <c r="K47" s="172"/>
    </row>
    <row r="48" spans="1:11" s="173" customFormat="1" ht="39.75" customHeight="1" x14ac:dyDescent="0.2">
      <c r="A48" s="165">
        <v>38</v>
      </c>
      <c r="B48" s="157" t="s">
        <v>69</v>
      </c>
      <c r="C48" s="172">
        <v>141.11090000000002</v>
      </c>
      <c r="D48" s="172">
        <v>3.0242216976887799</v>
      </c>
      <c r="E48" s="172">
        <v>136.84339354439609</v>
      </c>
      <c r="F48" s="172">
        <v>117</v>
      </c>
      <c r="G48" s="172">
        <v>16.509975300000001</v>
      </c>
      <c r="H48" s="172">
        <v>47.131324747641131</v>
      </c>
      <c r="I48" s="172"/>
      <c r="J48" s="172">
        <v>63.641300047641131</v>
      </c>
      <c r="K48" s="172">
        <v>451.0020136477134</v>
      </c>
    </row>
    <row r="49" spans="1:11" s="173" customFormat="1" ht="27.75" customHeight="1" x14ac:dyDescent="0.2">
      <c r="A49" s="165">
        <v>39</v>
      </c>
      <c r="B49" s="157" t="s">
        <v>70</v>
      </c>
      <c r="C49" s="172">
        <v>26.301600000000001</v>
      </c>
      <c r="D49" s="172">
        <v>3.0242216976887799</v>
      </c>
      <c r="E49" s="172">
        <v>25.506181305960688</v>
      </c>
      <c r="F49" s="172">
        <v>215.3</v>
      </c>
      <c r="G49" s="172">
        <v>5.6627344800000001</v>
      </c>
      <c r="H49" s="172">
        <v>12.447001023698535</v>
      </c>
      <c r="I49" s="172"/>
      <c r="J49" s="172">
        <v>18.109735503698534</v>
      </c>
      <c r="K49" s="172">
        <v>688.54121056127894</v>
      </c>
    </row>
    <row r="50" spans="1:11" s="173" customFormat="1" ht="27.75" customHeight="1" x14ac:dyDescent="0.2">
      <c r="A50" s="166" t="s">
        <v>19</v>
      </c>
      <c r="B50" s="177" t="s">
        <v>71</v>
      </c>
      <c r="C50" s="172"/>
      <c r="D50" s="172"/>
      <c r="E50" s="172"/>
      <c r="F50" s="172"/>
      <c r="G50" s="172"/>
      <c r="H50" s="172"/>
      <c r="I50" s="172"/>
      <c r="J50" s="172"/>
      <c r="K50" s="172"/>
    </row>
    <row r="51" spans="1:11" s="173" customFormat="1" ht="27.75" customHeight="1" x14ac:dyDescent="0.2">
      <c r="A51" s="165">
        <v>40</v>
      </c>
      <c r="B51" s="157" t="s">
        <v>72</v>
      </c>
      <c r="C51" s="172">
        <v>109.71729999999999</v>
      </c>
      <c r="D51" s="172">
        <v>3.0242216976887799</v>
      </c>
      <c r="E51" s="172">
        <v>106.3992056072817</v>
      </c>
      <c r="F51" s="172">
        <v>265.60000000000002</v>
      </c>
      <c r="G51" s="172">
        <v>29.14091488</v>
      </c>
      <c r="H51" s="172">
        <v>24.45329127294967</v>
      </c>
      <c r="I51" s="172"/>
      <c r="J51" s="172">
        <v>53.594206152949667</v>
      </c>
      <c r="K51" s="172">
        <v>488.47543781108055</v>
      </c>
    </row>
    <row r="52" spans="1:11" s="173" customFormat="1" ht="27.75" customHeight="1" x14ac:dyDescent="0.2">
      <c r="A52" s="165">
        <v>41</v>
      </c>
      <c r="B52" s="157" t="s">
        <v>73</v>
      </c>
      <c r="C52" s="172">
        <v>34.378979999999999</v>
      </c>
      <c r="D52" s="172">
        <v>3.0242216976887799</v>
      </c>
      <c r="E52" s="172">
        <v>33.339283427395912</v>
      </c>
      <c r="F52" s="172">
        <v>231.4</v>
      </c>
      <c r="G52" s="172">
        <v>7.955295972</v>
      </c>
      <c r="H52" s="172">
        <v>10.503791961588806</v>
      </c>
      <c r="I52" s="172"/>
      <c r="J52" s="172">
        <v>18.459087933588805</v>
      </c>
      <c r="K52" s="172">
        <v>536.92948230543209</v>
      </c>
    </row>
    <row r="53" spans="1:11" s="173" customFormat="1" ht="27.75" customHeight="1" x14ac:dyDescent="0.2">
      <c r="A53" s="166" t="s">
        <v>20</v>
      </c>
      <c r="B53" s="177" t="s">
        <v>74</v>
      </c>
      <c r="C53" s="172"/>
      <c r="D53" s="172"/>
      <c r="E53" s="172"/>
      <c r="F53" s="172"/>
      <c r="G53" s="172"/>
      <c r="H53" s="172"/>
      <c r="I53" s="172"/>
      <c r="J53" s="172"/>
      <c r="K53" s="172"/>
    </row>
    <row r="54" spans="1:11" s="173" customFormat="1" ht="27.75" customHeight="1" x14ac:dyDescent="0.2">
      <c r="A54" s="165">
        <v>42</v>
      </c>
      <c r="B54" s="157" t="s">
        <v>75</v>
      </c>
      <c r="C54" s="172">
        <v>834.48</v>
      </c>
      <c r="D54" s="172">
        <v>3.0242216976887799</v>
      </c>
      <c r="E54" s="172">
        <v>809.24347477712672</v>
      </c>
      <c r="F54" s="172">
        <v>320</v>
      </c>
      <c r="G54" s="172">
        <v>267.03359999999998</v>
      </c>
      <c r="H54" s="172">
        <v>96.513015999999993</v>
      </c>
      <c r="I54" s="172"/>
      <c r="J54" s="172">
        <v>363.54661599999997</v>
      </c>
      <c r="K54" s="172">
        <v>435.65647588917642</v>
      </c>
    </row>
    <row r="55" spans="1:11" s="173" customFormat="1" ht="27.75" customHeight="1" x14ac:dyDescent="0.2">
      <c r="A55" s="165">
        <v>43</v>
      </c>
      <c r="B55" s="157" t="s">
        <v>76</v>
      </c>
      <c r="C55" s="172">
        <v>1046.52</v>
      </c>
      <c r="D55" s="172">
        <v>3.0242216976887799</v>
      </c>
      <c r="E55" s="172">
        <v>1014.8709150893474</v>
      </c>
      <c r="F55" s="172">
        <v>309.2</v>
      </c>
      <c r="G55" s="172">
        <v>323.58398399999999</v>
      </c>
      <c r="H55" s="172">
        <v>126.25196201117647</v>
      </c>
      <c r="I55" s="172"/>
      <c r="J55" s="172">
        <v>449.83594601117647</v>
      </c>
      <c r="K55" s="172">
        <v>429.83979858117999</v>
      </c>
    </row>
    <row r="56" spans="1:11" s="173" customFormat="1" ht="27.75" customHeight="1" x14ac:dyDescent="0.2">
      <c r="A56" s="165">
        <v>44</v>
      </c>
      <c r="B56" s="157" t="s">
        <v>77</v>
      </c>
      <c r="C56" s="172">
        <v>834.48</v>
      </c>
      <c r="D56" s="172">
        <v>3.0242216976887799</v>
      </c>
      <c r="E56" s="172">
        <v>809.24347477712672</v>
      </c>
      <c r="F56" s="172">
        <v>224.3</v>
      </c>
      <c r="G56" s="172">
        <v>187.17386400000001</v>
      </c>
      <c r="H56" s="172">
        <v>147.45811855529411</v>
      </c>
      <c r="I56" s="172"/>
      <c r="J56" s="172">
        <v>334.63198255529414</v>
      </c>
      <c r="K56" s="172">
        <v>401.00659399301856</v>
      </c>
    </row>
    <row r="57" spans="1:11" s="173" customFormat="1" ht="27.75" customHeight="1" x14ac:dyDescent="0.2">
      <c r="A57" s="166" t="s">
        <v>21</v>
      </c>
      <c r="B57" s="177" t="s">
        <v>78</v>
      </c>
      <c r="C57" s="172"/>
      <c r="D57" s="172"/>
      <c r="E57" s="172"/>
      <c r="F57" s="172"/>
      <c r="G57" s="172"/>
      <c r="H57" s="172"/>
      <c r="I57" s="172"/>
      <c r="J57" s="172"/>
      <c r="K57" s="172"/>
    </row>
    <row r="58" spans="1:11" s="173" customFormat="1" ht="42.75" customHeight="1" x14ac:dyDescent="0.2">
      <c r="A58" s="165">
        <v>45</v>
      </c>
      <c r="B58" s="157" t="s">
        <v>79</v>
      </c>
      <c r="C58" s="172">
        <v>0</v>
      </c>
      <c r="D58" s="172">
        <v>3.0242216976887799</v>
      </c>
      <c r="E58" s="172">
        <v>0</v>
      </c>
      <c r="F58" s="172">
        <v>459.05279999999999</v>
      </c>
      <c r="G58" s="172">
        <v>0</v>
      </c>
      <c r="H58" s="172">
        <v>54.151499999999999</v>
      </c>
      <c r="I58" s="172"/>
      <c r="J58" s="172">
        <v>54.151499999999999</v>
      </c>
      <c r="K58" s="172">
        <v>0</v>
      </c>
    </row>
    <row r="59" spans="1:11" s="173" customFormat="1" ht="42.75" customHeight="1" x14ac:dyDescent="0.2">
      <c r="A59" s="166" t="s">
        <v>22</v>
      </c>
      <c r="B59" s="177" t="s">
        <v>80</v>
      </c>
      <c r="C59" s="172"/>
      <c r="D59" s="172"/>
      <c r="E59" s="172"/>
      <c r="F59" s="172"/>
      <c r="G59" s="172"/>
      <c r="H59" s="172"/>
      <c r="I59" s="172"/>
      <c r="J59" s="172"/>
      <c r="K59" s="172"/>
    </row>
    <row r="60" spans="1:11" s="173" customFormat="1" ht="42.75" customHeight="1" x14ac:dyDescent="0.2">
      <c r="A60" s="165">
        <v>46</v>
      </c>
      <c r="B60" s="157" t="s">
        <v>81</v>
      </c>
      <c r="C60" s="172">
        <v>1598.1545530961059</v>
      </c>
      <c r="D60" s="172">
        <v>3.0242216976887799</v>
      </c>
      <c r="E60" s="172">
        <v>1549.8228163387723</v>
      </c>
      <c r="F60" s="172">
        <v>173.99</v>
      </c>
      <c r="G60" s="172">
        <v>278.06291069319144</v>
      </c>
      <c r="H60" s="172">
        <v>142.85615993065201</v>
      </c>
      <c r="I60" s="172"/>
      <c r="J60" s="172">
        <v>420.91907062384348</v>
      </c>
      <c r="K60" s="172">
        <v>263.37820069304104</v>
      </c>
    </row>
    <row r="61" spans="1:11" s="173" customFormat="1" ht="42.75" customHeight="1" x14ac:dyDescent="0.2">
      <c r="A61" s="165">
        <v>47</v>
      </c>
      <c r="B61" s="157" t="s">
        <v>82</v>
      </c>
      <c r="C61" s="172">
        <v>2428.9597331999998</v>
      </c>
      <c r="D61" s="172">
        <v>3.0242216976887799</v>
      </c>
      <c r="E61" s="172">
        <v>2355.502605920442</v>
      </c>
      <c r="F61" s="172">
        <v>114.9821</v>
      </c>
      <c r="G61" s="172">
        <v>279.28689093877574</v>
      </c>
      <c r="H61" s="172">
        <v>33.403077240351045</v>
      </c>
      <c r="I61" s="172"/>
      <c r="J61" s="172">
        <v>312.68996817912677</v>
      </c>
      <c r="K61" s="172">
        <v>128.73410946470389</v>
      </c>
    </row>
    <row r="62" spans="1:11" s="173" customFormat="1" ht="43.5" customHeight="1" x14ac:dyDescent="0.2">
      <c r="A62" s="166" t="s">
        <v>23</v>
      </c>
      <c r="B62" s="177" t="s">
        <v>83</v>
      </c>
      <c r="C62" s="172"/>
      <c r="D62" s="172"/>
      <c r="E62" s="172"/>
      <c r="F62" s="172"/>
      <c r="G62" s="172"/>
      <c r="H62" s="172"/>
      <c r="I62" s="172"/>
      <c r="J62" s="172"/>
      <c r="K62" s="172"/>
    </row>
    <row r="63" spans="1:11" s="173" customFormat="1" ht="27.75" customHeight="1" x14ac:dyDescent="0.2">
      <c r="A63" s="165">
        <v>48</v>
      </c>
      <c r="B63" s="157" t="s">
        <v>84</v>
      </c>
      <c r="C63" s="172">
        <v>37.872920670210519</v>
      </c>
      <c r="D63" s="172">
        <v>3.0242216976887799</v>
      </c>
      <c r="E63" s="172">
        <v>36.727559585753554</v>
      </c>
      <c r="F63" s="172">
        <v>216</v>
      </c>
      <c r="G63" s="172">
        <v>8.1805508647654719</v>
      </c>
      <c r="H63" s="172"/>
      <c r="I63" s="172"/>
      <c r="J63" s="172">
        <v>8.1805508647654719</v>
      </c>
      <c r="K63" s="172">
        <v>216</v>
      </c>
    </row>
    <row r="64" spans="1:11" s="173" customFormat="1" ht="27.75" customHeight="1" x14ac:dyDescent="0.2">
      <c r="A64" s="165">
        <v>49</v>
      </c>
      <c r="B64" s="157" t="s">
        <v>85</v>
      </c>
      <c r="C64" s="172">
        <v>68.692800000000005</v>
      </c>
      <c r="D64" s="172">
        <v>3.0242216976887799</v>
      </c>
      <c r="E64" s="172">
        <v>66.615377437650054</v>
      </c>
      <c r="F64" s="172">
        <v>219.52</v>
      </c>
      <c r="G64" s="172">
        <v>15.079443456000003</v>
      </c>
      <c r="H64" s="172">
        <v>50.371279999999999</v>
      </c>
      <c r="I64" s="172"/>
      <c r="J64" s="172">
        <v>65.450723456000006</v>
      </c>
      <c r="K64" s="172">
        <v>952.80325530477728</v>
      </c>
    </row>
    <row r="65" spans="1:11" s="173" customFormat="1" ht="27.75" customHeight="1" x14ac:dyDescent="0.2">
      <c r="A65" s="165">
        <v>50</v>
      </c>
      <c r="B65" s="157" t="s">
        <v>86</v>
      </c>
      <c r="C65" s="172">
        <v>162</v>
      </c>
      <c r="D65" s="172">
        <v>3.0242216976887799</v>
      </c>
      <c r="E65" s="172">
        <v>157.10076084974418</v>
      </c>
      <c r="F65" s="172">
        <v>174.3</v>
      </c>
      <c r="G65" s="172">
        <v>28.236600000000003</v>
      </c>
      <c r="H65" s="172">
        <v>83.405801699999998</v>
      </c>
      <c r="I65" s="172"/>
      <c r="J65" s="172">
        <v>111.64240169999999</v>
      </c>
      <c r="K65" s="172">
        <v>689.15062777777769</v>
      </c>
    </row>
    <row r="66" spans="1:11" s="173" customFormat="1" ht="27.75" customHeight="1" x14ac:dyDescent="0.2">
      <c r="A66" s="166" t="s">
        <v>24</v>
      </c>
      <c r="B66" s="177" t="s">
        <v>87</v>
      </c>
      <c r="C66" s="172"/>
      <c r="D66" s="172"/>
      <c r="E66" s="172"/>
      <c r="F66" s="172"/>
      <c r="G66" s="172"/>
      <c r="H66" s="172"/>
      <c r="I66" s="172"/>
      <c r="J66" s="172"/>
      <c r="K66" s="172"/>
    </row>
    <row r="67" spans="1:11" s="173" customFormat="1" ht="37.5" customHeight="1" x14ac:dyDescent="0.2">
      <c r="A67" s="165">
        <v>51</v>
      </c>
      <c r="B67" s="157" t="s">
        <v>88</v>
      </c>
      <c r="C67" s="172">
        <v>3347.823409172905</v>
      </c>
      <c r="D67" s="172"/>
      <c r="E67" s="172">
        <v>3347.823409172905</v>
      </c>
      <c r="F67" s="172">
        <v>366.97</v>
      </c>
      <c r="G67" s="172">
        <v>1228.5507564641809</v>
      </c>
      <c r="H67" s="172">
        <v>758.0858324596544</v>
      </c>
      <c r="I67" s="172"/>
      <c r="J67" s="172">
        <v>1986.6365889238355</v>
      </c>
      <c r="K67" s="172">
        <v>593.41140380359639</v>
      </c>
    </row>
    <row r="68" spans="1:11" s="173" customFormat="1" ht="37.5" customHeight="1" x14ac:dyDescent="0.2">
      <c r="A68" s="165">
        <v>52</v>
      </c>
      <c r="B68" s="157" t="s">
        <v>161</v>
      </c>
      <c r="C68" s="172"/>
      <c r="D68" s="172"/>
      <c r="E68" s="172">
        <v>0</v>
      </c>
      <c r="F68" s="172"/>
      <c r="G68" s="172"/>
      <c r="H68" s="172"/>
      <c r="I68" s="172"/>
      <c r="J68" s="172">
        <v>0</v>
      </c>
      <c r="K68" s="172"/>
    </row>
    <row r="69" spans="1:11" s="173" customFormat="1" ht="39.75" customHeight="1" x14ac:dyDescent="0.2">
      <c r="A69" s="165">
        <v>53</v>
      </c>
      <c r="B69" s="157" t="s">
        <v>89</v>
      </c>
      <c r="C69" s="172">
        <v>4847.04</v>
      </c>
      <c r="D69" s="172"/>
      <c r="E69" s="172">
        <v>4847.04</v>
      </c>
      <c r="F69" s="172">
        <v>301.67</v>
      </c>
      <c r="G69" s="172">
        <v>1462.2065568</v>
      </c>
      <c r="H69" s="172">
        <v>623.73071745940433</v>
      </c>
      <c r="I69" s="172"/>
      <c r="J69" s="172">
        <v>2085.9372742594041</v>
      </c>
      <c r="K69" s="172">
        <v>430.35280795277203</v>
      </c>
    </row>
    <row r="70" spans="1:11" s="173" customFormat="1" ht="39.75" customHeight="1" x14ac:dyDescent="0.2">
      <c r="A70" s="165">
        <v>54</v>
      </c>
      <c r="B70" s="157" t="s">
        <v>162</v>
      </c>
      <c r="C70" s="172"/>
      <c r="D70" s="172"/>
      <c r="E70" s="172">
        <v>0</v>
      </c>
      <c r="F70" s="172"/>
      <c r="G70" s="172"/>
      <c r="H70" s="172"/>
      <c r="I70" s="172"/>
      <c r="J70" s="172">
        <v>0</v>
      </c>
      <c r="K70" s="172"/>
    </row>
    <row r="71" spans="1:11" s="173" customFormat="1" ht="39.75" customHeight="1" x14ac:dyDescent="0.2">
      <c r="A71" s="165">
        <v>55</v>
      </c>
      <c r="B71" s="157" t="s">
        <v>90</v>
      </c>
      <c r="C71" s="172">
        <v>1428.9748293600003</v>
      </c>
      <c r="D71" s="172"/>
      <c r="E71" s="172">
        <v>1428.9748293600003</v>
      </c>
      <c r="F71" s="172">
        <v>364.58</v>
      </c>
      <c r="G71" s="172">
        <v>520.97564328806891</v>
      </c>
      <c r="H71" s="172">
        <v>465.72669999999999</v>
      </c>
      <c r="I71" s="172"/>
      <c r="J71" s="172">
        <v>986.70234328806896</v>
      </c>
      <c r="K71" s="172">
        <v>690.49665747435643</v>
      </c>
    </row>
    <row r="72" spans="1:11" s="173" customFormat="1" ht="39.75" customHeight="1" x14ac:dyDescent="0.2">
      <c r="A72" s="165">
        <v>56</v>
      </c>
      <c r="B72" s="157" t="s">
        <v>163</v>
      </c>
      <c r="C72" s="172"/>
      <c r="D72" s="172"/>
      <c r="E72" s="172">
        <v>0</v>
      </c>
      <c r="F72" s="172"/>
      <c r="G72" s="172"/>
      <c r="H72" s="172"/>
      <c r="I72" s="172"/>
      <c r="J72" s="172">
        <v>0</v>
      </c>
      <c r="K72" s="172"/>
    </row>
    <row r="73" spans="1:11" s="173" customFormat="1" ht="39.75" customHeight="1" x14ac:dyDescent="0.2">
      <c r="A73" s="166" t="s">
        <v>91</v>
      </c>
      <c r="B73" s="177" t="s">
        <v>92</v>
      </c>
      <c r="C73" s="172"/>
      <c r="D73" s="172"/>
      <c r="E73" s="172"/>
      <c r="F73" s="172"/>
      <c r="G73" s="172"/>
      <c r="H73" s="172"/>
      <c r="I73" s="172"/>
      <c r="J73" s="172"/>
      <c r="K73" s="172"/>
    </row>
    <row r="74" spans="1:11" s="173" customFormat="1" ht="27.75" customHeight="1" x14ac:dyDescent="0.2">
      <c r="A74" s="165">
        <v>57</v>
      </c>
      <c r="B74" s="157" t="s">
        <v>93</v>
      </c>
      <c r="C74" s="172"/>
      <c r="D74" s="172"/>
      <c r="E74" s="172"/>
      <c r="F74" s="172"/>
      <c r="G74" s="172"/>
      <c r="H74" s="172">
        <v>633.00388358082796</v>
      </c>
      <c r="I74" s="172"/>
      <c r="J74" s="172">
        <v>633.00388358082796</v>
      </c>
      <c r="K74" s="172"/>
    </row>
    <row r="75" spans="1:11" s="173" customFormat="1" ht="54" customHeight="1" x14ac:dyDescent="0.2">
      <c r="A75" s="166" t="s">
        <v>94</v>
      </c>
      <c r="B75" s="177" t="s">
        <v>95</v>
      </c>
      <c r="C75" s="172"/>
      <c r="D75" s="172"/>
      <c r="E75" s="172"/>
      <c r="F75" s="172"/>
      <c r="G75" s="172"/>
      <c r="H75" s="172"/>
      <c r="I75" s="172"/>
      <c r="J75" s="172"/>
      <c r="K75" s="172"/>
    </row>
    <row r="76" spans="1:11" s="173" customFormat="1" ht="54" customHeight="1" x14ac:dyDescent="0.2">
      <c r="A76" s="165">
        <v>58</v>
      </c>
      <c r="B76" s="157" t="s">
        <v>168</v>
      </c>
      <c r="C76" s="172">
        <v>115.46311200000001</v>
      </c>
      <c r="D76" s="172">
        <v>3.0242216976887799</v>
      </c>
      <c r="E76" s="172">
        <v>111.97125151406931</v>
      </c>
      <c r="F76" s="172">
        <v>306.131396736326</v>
      </c>
      <c r="G76" s="172">
        <v>35.346883748082845</v>
      </c>
      <c r="H76" s="172"/>
      <c r="I76" s="172"/>
      <c r="J76" s="172">
        <v>35.346883748082845</v>
      </c>
      <c r="K76" s="172">
        <v>306.131396736326</v>
      </c>
    </row>
    <row r="77" spans="1:11" s="173" customFormat="1" ht="54" customHeight="1" x14ac:dyDescent="0.2">
      <c r="A77" s="165">
        <v>59</v>
      </c>
      <c r="B77" s="157" t="s">
        <v>169</v>
      </c>
      <c r="C77" s="172">
        <v>34.263489497999998</v>
      </c>
      <c r="D77" s="172">
        <v>3.0242216976887799</v>
      </c>
      <c r="E77" s="172">
        <v>33.227285614216164</v>
      </c>
      <c r="F77" s="172">
        <v>1071.7552395457965</v>
      </c>
      <c r="G77" s="172">
        <v>36.722074394603872</v>
      </c>
      <c r="H77" s="172"/>
      <c r="I77" s="172"/>
      <c r="J77" s="172">
        <v>36.722074394603872</v>
      </c>
      <c r="K77" s="172">
        <v>1071.7552395457965</v>
      </c>
    </row>
    <row r="78" spans="1:11" s="173" customFormat="1" ht="54" customHeight="1" x14ac:dyDescent="0.2">
      <c r="A78" s="165">
        <v>60</v>
      </c>
      <c r="B78" s="157" t="s">
        <v>231</v>
      </c>
      <c r="C78" s="201"/>
      <c r="D78" s="172"/>
      <c r="E78" s="172"/>
      <c r="F78" s="172"/>
      <c r="G78" s="172"/>
      <c r="H78" s="172"/>
      <c r="I78" s="172"/>
      <c r="J78" s="172">
        <v>0</v>
      </c>
      <c r="K78" s="172"/>
    </row>
    <row r="79" spans="1:11" s="173" customFormat="1" ht="27.75" customHeight="1" x14ac:dyDescent="0.2">
      <c r="A79" s="166" t="s">
        <v>96</v>
      </c>
      <c r="B79" s="177" t="s">
        <v>97</v>
      </c>
      <c r="C79" s="172"/>
      <c r="D79" s="172"/>
      <c r="E79" s="172"/>
      <c r="F79" s="172"/>
      <c r="G79" s="172"/>
      <c r="H79" s="172"/>
      <c r="I79" s="172"/>
      <c r="J79" s="172"/>
      <c r="K79" s="172"/>
    </row>
    <row r="80" spans="1:11" s="173" customFormat="1" ht="39.75" customHeight="1" x14ac:dyDescent="0.2">
      <c r="A80" s="165">
        <v>61</v>
      </c>
      <c r="B80" s="157" t="s">
        <v>98</v>
      </c>
      <c r="C80" s="172">
        <v>27.119999999999997</v>
      </c>
      <c r="D80" s="172">
        <v>3.0242216976887799</v>
      </c>
      <c r="E80" s="172">
        <v>26.299831075586802</v>
      </c>
      <c r="F80" s="172">
        <v>550.00000436968708</v>
      </c>
      <c r="G80" s="172">
        <v>14.916000118505911</v>
      </c>
      <c r="H80" s="172"/>
      <c r="I80" s="172"/>
      <c r="J80" s="172">
        <v>14.916000118505911</v>
      </c>
      <c r="K80" s="172">
        <v>550.00000436968696</v>
      </c>
    </row>
    <row r="81" spans="1:11" s="173" customFormat="1" ht="39.75" customHeight="1" x14ac:dyDescent="0.2">
      <c r="A81" s="165">
        <v>62</v>
      </c>
      <c r="B81" s="157" t="s">
        <v>198</v>
      </c>
      <c r="C81" s="172">
        <v>410.4</v>
      </c>
      <c r="D81" s="172">
        <v>3.0242216976887799</v>
      </c>
      <c r="E81" s="172">
        <v>397.98859415268521</v>
      </c>
      <c r="F81" s="172">
        <v>239.58125864960235</v>
      </c>
      <c r="G81" s="172">
        <v>98.324148549796789</v>
      </c>
      <c r="H81" s="172"/>
      <c r="I81" s="172"/>
      <c r="J81" s="172">
        <v>98.324148549796789</v>
      </c>
      <c r="K81" s="172">
        <v>239.58125864960235</v>
      </c>
    </row>
    <row r="82" spans="1:11" s="173" customFormat="1" ht="39.75" customHeight="1" x14ac:dyDescent="0.2">
      <c r="A82" s="165">
        <v>63</v>
      </c>
      <c r="B82" s="157" t="s">
        <v>232</v>
      </c>
      <c r="C82" s="172"/>
      <c r="D82" s="172"/>
      <c r="E82" s="172"/>
      <c r="F82" s="172"/>
      <c r="G82" s="172"/>
      <c r="H82" s="172"/>
      <c r="I82" s="172"/>
      <c r="J82" s="172">
        <v>0</v>
      </c>
      <c r="K82" s="172"/>
    </row>
    <row r="83" spans="1:11" s="173" customFormat="1" ht="53.25" customHeight="1" x14ac:dyDescent="0.2">
      <c r="A83" s="166" t="s">
        <v>99</v>
      </c>
      <c r="B83" s="177" t="s">
        <v>100</v>
      </c>
      <c r="C83" s="172"/>
      <c r="D83" s="172"/>
      <c r="E83" s="172"/>
      <c r="F83" s="172"/>
      <c r="G83" s="172"/>
      <c r="H83" s="172"/>
      <c r="I83" s="172"/>
      <c r="J83" s="172"/>
      <c r="K83" s="172"/>
    </row>
    <row r="84" spans="1:11" s="173" customFormat="1" ht="20.25" customHeight="1" x14ac:dyDescent="0.2">
      <c r="A84" s="166"/>
      <c r="B84" s="178" t="s">
        <v>101</v>
      </c>
      <c r="C84" s="172"/>
      <c r="D84" s="172"/>
      <c r="E84" s="172"/>
      <c r="F84" s="172"/>
      <c r="G84" s="172"/>
      <c r="H84" s="172"/>
      <c r="I84" s="172"/>
      <c r="J84" s="172"/>
      <c r="K84" s="172"/>
    </row>
    <row r="85" spans="1:11" s="173" customFormat="1" ht="33" customHeight="1" x14ac:dyDescent="0.2">
      <c r="A85" s="165">
        <v>64</v>
      </c>
      <c r="B85" s="157" t="s">
        <v>102</v>
      </c>
      <c r="C85" s="172">
        <v>659.88</v>
      </c>
      <c r="D85" s="172"/>
      <c r="E85" s="172">
        <v>659.88</v>
      </c>
      <c r="F85" s="172">
        <v>672.34693477535575</v>
      </c>
      <c r="G85" s="172">
        <v>443.66829531956171</v>
      </c>
      <c r="H85" s="172"/>
      <c r="I85" s="202"/>
      <c r="J85" s="172">
        <v>443.66829531956171</v>
      </c>
      <c r="K85" s="172">
        <v>672.34693477535563</v>
      </c>
    </row>
    <row r="86" spans="1:11" s="173" customFormat="1" ht="32.25" customHeight="1" x14ac:dyDescent="0.2">
      <c r="A86" s="165">
        <v>65</v>
      </c>
      <c r="B86" s="157" t="s">
        <v>103</v>
      </c>
      <c r="C86" s="172">
        <v>477.26639999999998</v>
      </c>
      <c r="D86" s="172"/>
      <c r="E86" s="172">
        <v>477.26639999999998</v>
      </c>
      <c r="F86" s="172">
        <v>601.47547103570685</v>
      </c>
      <c r="G86" s="172">
        <v>287.06403274951606</v>
      </c>
      <c r="H86" s="172"/>
      <c r="I86" s="172"/>
      <c r="J86" s="172">
        <v>287.06403274951606</v>
      </c>
      <c r="K86" s="172">
        <v>601.47547103570685</v>
      </c>
    </row>
    <row r="87" spans="1:11" s="173" customFormat="1" ht="32.25" customHeight="1" x14ac:dyDescent="0.2">
      <c r="A87" s="166" t="s">
        <v>104</v>
      </c>
      <c r="B87" s="177" t="s">
        <v>105</v>
      </c>
      <c r="C87" s="201"/>
      <c r="D87" s="172"/>
      <c r="E87" s="172"/>
      <c r="F87" s="172"/>
      <c r="G87" s="172"/>
      <c r="H87" s="172"/>
      <c r="I87" s="172"/>
      <c r="J87" s="172"/>
      <c r="K87" s="172"/>
    </row>
    <row r="88" spans="1:11" s="173" customFormat="1" ht="32.25" customHeight="1" x14ac:dyDescent="0.2">
      <c r="A88" s="165">
        <v>66</v>
      </c>
      <c r="B88" s="157" t="s">
        <v>106</v>
      </c>
      <c r="C88" s="172"/>
      <c r="D88" s="172"/>
      <c r="E88" s="172"/>
      <c r="F88" s="172"/>
      <c r="G88" s="172"/>
      <c r="H88" s="172"/>
      <c r="I88" s="172"/>
      <c r="J88" s="172">
        <v>0</v>
      </c>
      <c r="K88" s="172"/>
    </row>
    <row r="89" spans="1:11" s="173" customFormat="1" ht="32.25" customHeight="1" x14ac:dyDescent="0.2">
      <c r="A89" s="165">
        <v>67</v>
      </c>
      <c r="B89" s="157" t="s">
        <v>107</v>
      </c>
      <c r="C89" s="172"/>
      <c r="D89" s="172"/>
      <c r="E89" s="172"/>
      <c r="F89" s="172"/>
      <c r="G89" s="172"/>
      <c r="H89" s="172"/>
      <c r="I89" s="172"/>
      <c r="J89" s="172">
        <v>0</v>
      </c>
      <c r="K89" s="172"/>
    </row>
    <row r="90" spans="1:11" s="173" customFormat="1" ht="32.25" customHeight="1" x14ac:dyDescent="0.2">
      <c r="A90" s="165">
        <v>68</v>
      </c>
      <c r="B90" s="157" t="s">
        <v>108</v>
      </c>
      <c r="C90" s="172"/>
      <c r="D90" s="172"/>
      <c r="E90" s="172"/>
      <c r="F90" s="172"/>
      <c r="G90" s="172"/>
      <c r="H90" s="172"/>
      <c r="I90" s="172"/>
      <c r="J90" s="172">
        <v>0</v>
      </c>
      <c r="K90" s="172"/>
    </row>
    <row r="91" spans="1:11" s="173" customFormat="1" ht="47.25" customHeight="1" x14ac:dyDescent="0.2">
      <c r="A91" s="166" t="s">
        <v>109</v>
      </c>
      <c r="B91" s="177" t="s">
        <v>110</v>
      </c>
      <c r="C91" s="172"/>
      <c r="D91" s="172"/>
      <c r="E91" s="172"/>
      <c r="F91" s="172"/>
      <c r="G91" s="172"/>
      <c r="H91" s="172"/>
      <c r="I91" s="172"/>
      <c r="J91" s="172"/>
      <c r="K91" s="172"/>
    </row>
    <row r="92" spans="1:11" s="173" customFormat="1" ht="50.25" customHeight="1" x14ac:dyDescent="0.2">
      <c r="A92" s="165">
        <v>69</v>
      </c>
      <c r="B92" s="157" t="s">
        <v>111</v>
      </c>
      <c r="C92" s="172">
        <v>-4765.8</v>
      </c>
      <c r="D92" s="172"/>
      <c r="E92" s="172">
        <v>-4765.8</v>
      </c>
      <c r="F92" s="172">
        <v>410.0000150556977</v>
      </c>
      <c r="G92" s="172">
        <v>-1953.9780717524441</v>
      </c>
      <c r="H92" s="172"/>
      <c r="I92" s="172"/>
      <c r="J92" s="172">
        <v>-1953.9780717524441</v>
      </c>
      <c r="K92" s="172">
        <v>410.00001505569765</v>
      </c>
    </row>
    <row r="93" spans="1:11" s="173" customFormat="1" ht="50.25" customHeight="1" x14ac:dyDescent="0.2">
      <c r="A93" s="166" t="s">
        <v>112</v>
      </c>
      <c r="B93" s="177" t="s">
        <v>113</v>
      </c>
      <c r="C93" s="172"/>
      <c r="D93" s="172"/>
      <c r="E93" s="172"/>
      <c r="F93" s="172"/>
      <c r="G93" s="172"/>
      <c r="H93" s="172"/>
      <c r="I93" s="172"/>
      <c r="J93" s="172"/>
      <c r="K93" s="172"/>
    </row>
    <row r="94" spans="1:11" s="173" customFormat="1" ht="50.25" customHeight="1" x14ac:dyDescent="0.2">
      <c r="A94" s="165">
        <v>70</v>
      </c>
      <c r="B94" s="157" t="s">
        <v>233</v>
      </c>
      <c r="C94" s="172"/>
      <c r="D94" s="172"/>
      <c r="E94" s="172"/>
      <c r="F94" s="172"/>
      <c r="G94" s="172"/>
      <c r="H94" s="172"/>
      <c r="I94" s="172"/>
      <c r="J94" s="172">
        <v>0</v>
      </c>
      <c r="K94" s="172"/>
    </row>
    <row r="95" spans="1:11" s="173" customFormat="1" ht="50.25" customHeight="1" x14ac:dyDescent="0.2">
      <c r="A95" s="165">
        <v>71</v>
      </c>
      <c r="B95" s="157" t="s">
        <v>234</v>
      </c>
      <c r="C95" s="172"/>
      <c r="D95" s="172"/>
      <c r="E95" s="172"/>
      <c r="F95" s="172"/>
      <c r="G95" s="172"/>
      <c r="H95" s="172"/>
      <c r="I95" s="172"/>
      <c r="J95" s="172">
        <v>0</v>
      </c>
      <c r="K95" s="172"/>
    </row>
    <row r="96" spans="1:11" s="173" customFormat="1" ht="50.25" customHeight="1" x14ac:dyDescent="0.2">
      <c r="A96" s="166" t="s">
        <v>114</v>
      </c>
      <c r="B96" s="183" t="s">
        <v>115</v>
      </c>
      <c r="C96" s="172"/>
      <c r="D96" s="172"/>
      <c r="E96" s="172"/>
      <c r="F96" s="172"/>
      <c r="G96" s="172"/>
      <c r="H96" s="172"/>
      <c r="I96" s="203"/>
      <c r="J96" s="172"/>
      <c r="K96" s="172"/>
    </row>
    <row r="97" spans="1:11" s="173" customFormat="1" ht="23.25" customHeight="1" x14ac:dyDescent="0.2">
      <c r="A97" s="165">
        <v>72</v>
      </c>
      <c r="B97" s="170" t="s">
        <v>116</v>
      </c>
      <c r="C97" s="172"/>
      <c r="D97" s="172"/>
      <c r="E97" s="172"/>
      <c r="F97" s="172"/>
      <c r="G97" s="172"/>
      <c r="H97" s="172"/>
      <c r="I97" s="203"/>
      <c r="J97" s="172">
        <v>0</v>
      </c>
      <c r="K97" s="172"/>
    </row>
    <row r="98" spans="1:11" s="173" customFormat="1" ht="23.25" customHeight="1" x14ac:dyDescent="0.2">
      <c r="A98" s="165">
        <v>73</v>
      </c>
      <c r="B98" s="170" t="s">
        <v>235</v>
      </c>
      <c r="C98" s="172"/>
      <c r="D98" s="172"/>
      <c r="E98" s="172"/>
      <c r="F98" s="172"/>
      <c r="G98" s="172"/>
      <c r="H98" s="172"/>
      <c r="I98" s="172"/>
      <c r="J98" s="172">
        <v>0</v>
      </c>
      <c r="K98" s="172"/>
    </row>
    <row r="99" spans="1:11" s="173" customFormat="1" ht="36.75" customHeight="1" x14ac:dyDescent="0.2">
      <c r="A99" s="165">
        <v>74</v>
      </c>
      <c r="B99" s="170" t="s">
        <v>236</v>
      </c>
      <c r="C99" s="172"/>
      <c r="D99" s="172"/>
      <c r="E99" s="172"/>
      <c r="F99" s="172"/>
      <c r="G99" s="172"/>
      <c r="H99" s="172"/>
      <c r="I99" s="172"/>
      <c r="J99" s="172">
        <v>0</v>
      </c>
      <c r="K99" s="172"/>
    </row>
    <row r="100" spans="1:11" s="173" customFormat="1" ht="23.25" customHeight="1" x14ac:dyDescent="0.2">
      <c r="A100" s="165">
        <v>75</v>
      </c>
      <c r="B100" s="170" t="s">
        <v>237</v>
      </c>
      <c r="C100" s="172"/>
      <c r="D100" s="172"/>
      <c r="E100" s="172"/>
      <c r="F100" s="172"/>
      <c r="G100" s="172"/>
      <c r="H100" s="172"/>
      <c r="I100" s="172"/>
      <c r="J100" s="172">
        <v>0</v>
      </c>
      <c r="K100" s="172"/>
    </row>
    <row r="101" spans="1:11" s="173" customFormat="1" ht="33.75" customHeight="1" x14ac:dyDescent="0.2">
      <c r="A101" s="165">
        <v>76</v>
      </c>
      <c r="B101" s="170" t="s">
        <v>238</v>
      </c>
      <c r="C101" s="172"/>
      <c r="D101" s="172"/>
      <c r="E101" s="172"/>
      <c r="F101" s="172"/>
      <c r="G101" s="172"/>
      <c r="H101" s="172"/>
      <c r="I101" s="172"/>
      <c r="J101" s="172">
        <v>0</v>
      </c>
      <c r="K101" s="172"/>
    </row>
    <row r="102" spans="1:11" s="173" customFormat="1" ht="23.25" customHeight="1" x14ac:dyDescent="0.2">
      <c r="A102" s="165">
        <v>77</v>
      </c>
      <c r="B102" s="170" t="s">
        <v>239</v>
      </c>
      <c r="C102" s="172"/>
      <c r="D102" s="172"/>
      <c r="E102" s="172"/>
      <c r="F102" s="172"/>
      <c r="G102" s="172"/>
      <c r="H102" s="172"/>
      <c r="I102" s="172"/>
      <c r="J102" s="172">
        <v>0</v>
      </c>
      <c r="K102" s="172"/>
    </row>
    <row r="103" spans="1:11" s="173" customFormat="1" ht="23.25" customHeight="1" x14ac:dyDescent="0.2">
      <c r="A103" s="165">
        <v>78</v>
      </c>
      <c r="B103" s="170" t="s">
        <v>240</v>
      </c>
      <c r="C103" s="172"/>
      <c r="D103" s="172"/>
      <c r="E103" s="172"/>
      <c r="F103" s="172"/>
      <c r="G103" s="172"/>
      <c r="H103" s="172"/>
      <c r="I103" s="172"/>
      <c r="J103" s="172">
        <v>0</v>
      </c>
      <c r="K103" s="172"/>
    </row>
    <row r="104" spans="1:11" s="173" customFormat="1" ht="40.5" customHeight="1" x14ac:dyDescent="0.2">
      <c r="A104" s="165">
        <v>79</v>
      </c>
      <c r="B104" s="157" t="s">
        <v>227</v>
      </c>
      <c r="C104" s="172"/>
      <c r="D104" s="172"/>
      <c r="E104" s="172"/>
      <c r="F104" s="172"/>
      <c r="G104" s="172"/>
      <c r="H104" s="172">
        <v>14.66004860000001</v>
      </c>
      <c r="I104" s="172"/>
      <c r="J104" s="172">
        <v>14.66004860000001</v>
      </c>
      <c r="K104" s="172"/>
    </row>
    <row r="105" spans="1:11" s="173" customFormat="1" ht="23.25" customHeight="1" x14ac:dyDescent="0.2">
      <c r="A105" s="165">
        <v>80</v>
      </c>
      <c r="B105" s="157" t="s">
        <v>242</v>
      </c>
      <c r="C105" s="172"/>
      <c r="D105" s="172"/>
      <c r="E105" s="172"/>
      <c r="F105" s="172"/>
      <c r="G105" s="172"/>
      <c r="H105" s="172"/>
      <c r="I105" s="172"/>
      <c r="J105" s="172">
        <v>0</v>
      </c>
      <c r="K105" s="172"/>
    </row>
    <row r="106" spans="1:11" s="186" customFormat="1" ht="43.5" customHeight="1" x14ac:dyDescent="0.2">
      <c r="A106" s="166" t="s">
        <v>148</v>
      </c>
      <c r="B106" s="157" t="s">
        <v>132</v>
      </c>
      <c r="C106" s="185">
        <v>18332.39720548713</v>
      </c>
      <c r="D106" s="185"/>
      <c r="E106" s="185">
        <v>17959.292546147313</v>
      </c>
      <c r="F106" s="185">
        <v>247.83990263173587</v>
      </c>
      <c r="G106" s="185">
        <v>4543.4995384142367</v>
      </c>
      <c r="H106" s="185">
        <v>3824.2993295737874</v>
      </c>
      <c r="I106" s="185">
        <v>29.346567964269596</v>
      </c>
      <c r="J106" s="185">
        <v>8397.1454359522959</v>
      </c>
      <c r="K106" s="185">
        <v>458.04950339167419</v>
      </c>
    </row>
    <row r="107" spans="1:11" ht="27.75" customHeight="1" x14ac:dyDescent="0.2">
      <c r="B107" s="187"/>
    </row>
    <row r="108" spans="1:11" ht="27.75" customHeight="1" x14ac:dyDescent="0.3">
      <c r="B108" s="204" t="s">
        <v>244</v>
      </c>
      <c r="C108" s="205"/>
      <c r="D108" s="205"/>
      <c r="E108" s="205"/>
      <c r="F108" s="205"/>
      <c r="G108" s="205"/>
      <c r="H108" s="205"/>
      <c r="I108" s="205"/>
      <c r="J108" s="189"/>
    </row>
    <row r="109" spans="1:11" ht="63" customHeight="1" x14ac:dyDescent="0.2">
      <c r="B109" s="206"/>
      <c r="C109" s="207" t="s">
        <v>171</v>
      </c>
      <c r="D109" s="207" t="s">
        <v>172</v>
      </c>
      <c r="E109" s="207" t="s">
        <v>173</v>
      </c>
      <c r="F109" s="208" t="s">
        <v>174</v>
      </c>
      <c r="G109" s="208" t="s">
        <v>175</v>
      </c>
      <c r="J109" s="189"/>
    </row>
    <row r="110" spans="1:11" ht="27.75" customHeight="1" x14ac:dyDescent="0.2">
      <c r="B110" s="209" t="s">
        <v>176</v>
      </c>
      <c r="C110" s="210">
        <v>0</v>
      </c>
      <c r="D110" s="203">
        <v>3.0242216976887799</v>
      </c>
      <c r="E110" s="203">
        <v>0</v>
      </c>
      <c r="F110" s="209"/>
      <c r="G110" s="209"/>
    </row>
    <row r="111" spans="1:11" ht="27.75" customHeight="1" x14ac:dyDescent="0.3">
      <c r="B111" s="211" t="s">
        <v>177</v>
      </c>
      <c r="C111" s="203">
        <v>0</v>
      </c>
      <c r="D111" s="203"/>
      <c r="E111" s="203">
        <v>0</v>
      </c>
      <c r="F111" s="210">
        <v>0</v>
      </c>
      <c r="G111" s="203">
        <v>410.0000150556977</v>
      </c>
    </row>
    <row r="112" spans="1:11" ht="27.75" customHeight="1" x14ac:dyDescent="0.3">
      <c r="B112" s="212" t="s">
        <v>178</v>
      </c>
      <c r="C112" s="210">
        <v>-4765.8</v>
      </c>
      <c r="D112" s="210"/>
      <c r="E112" s="203">
        <v>-4765.8</v>
      </c>
      <c r="F112" s="210"/>
      <c r="G112" s="210"/>
    </row>
    <row r="113" spans="2:7" ht="27.75" customHeight="1" x14ac:dyDescent="0.3">
      <c r="B113" s="211" t="s">
        <v>179</v>
      </c>
      <c r="C113" s="213">
        <v>-4765.8</v>
      </c>
      <c r="D113" s="214"/>
      <c r="E113" s="203">
        <v>-4765.8</v>
      </c>
      <c r="F113" s="210">
        <v>-1953.9780717524441</v>
      </c>
      <c r="G113" s="210">
        <v>410.0000150556977</v>
      </c>
    </row>
    <row r="114" spans="2:7" ht="27.75" customHeight="1" x14ac:dyDescent="0.3">
      <c r="B114" s="212" t="s">
        <v>180</v>
      </c>
      <c r="C114" s="210">
        <v>-4765.8</v>
      </c>
      <c r="D114" s="210"/>
      <c r="E114" s="210">
        <v>-4765.8</v>
      </c>
      <c r="F114" s="203"/>
      <c r="G114" s="210"/>
    </row>
    <row r="115" spans="2:7" ht="27.75" customHeight="1" x14ac:dyDescent="0.3">
      <c r="B115" s="215" t="s">
        <v>181</v>
      </c>
      <c r="C115" s="210">
        <v>-4765.8</v>
      </c>
      <c r="D115" s="210"/>
      <c r="E115" s="216">
        <v>-4765.8</v>
      </c>
      <c r="F115" s="216">
        <v>-1953.9780717524441</v>
      </c>
      <c r="G115" s="210">
        <v>410.00001505569765</v>
      </c>
    </row>
  </sheetData>
  <mergeCells count="6">
    <mergeCell ref="A1:K1"/>
    <mergeCell ref="A2:K2"/>
    <mergeCell ref="A3:A4"/>
    <mergeCell ref="B3:B4"/>
    <mergeCell ref="A6:B6"/>
    <mergeCell ref="C6:K6"/>
  </mergeCells>
  <printOptions horizontalCentered="1"/>
  <pageMargins left="0.43307086614173229" right="0.70866141732283472" top="0.74803149606299213" bottom="0.74803149606299213" header="0.31496062992125984" footer="0.31496062992125984"/>
  <pageSetup paperSize="9" scale="1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1A4F2-6788-44ED-AFEB-603FDAD9EFE4}">
  <sheetPr>
    <pageSetUpPr fitToPage="1"/>
  </sheetPr>
  <dimension ref="A1:L108"/>
  <sheetViews>
    <sheetView view="pageBreakPreview" zoomScale="60" zoomScaleNormal="96" workbookViewId="0">
      <pane xSplit="2" ySplit="4" topLeftCell="C5" activePane="bottomRight" state="frozen"/>
      <selection activeCell="A79" sqref="A79:N79"/>
      <selection pane="topRight" activeCell="A79" sqref="A79:N79"/>
      <selection pane="bottomLeft" activeCell="A79" sqref="A79:N79"/>
      <selection pane="bottomRight" activeCell="F89" sqref="F89"/>
    </sheetView>
  </sheetViews>
  <sheetFormatPr defaultColWidth="9.5703125" defaultRowHeight="27.75" customHeight="1" x14ac:dyDescent="0.2"/>
  <cols>
    <col min="1" max="1" width="9.5703125" style="156" customWidth="1"/>
    <col min="2" max="2" width="37.140625" style="190" customWidth="1"/>
    <col min="3" max="3" width="15.28515625" style="156" customWidth="1"/>
    <col min="4" max="4" width="16" style="156" customWidth="1"/>
    <col min="5" max="5" width="14.7109375" style="156" customWidth="1"/>
    <col min="6" max="6" width="13.28515625" style="156" customWidth="1"/>
    <col min="7" max="7" width="15.140625" style="156" customWidth="1"/>
    <col min="8" max="9" width="13.28515625" style="156" customWidth="1"/>
    <col min="10" max="10" width="15.28515625" style="156" customWidth="1"/>
    <col min="11" max="11" width="13.28515625" style="156" customWidth="1"/>
    <col min="12" max="12" width="9.85546875" style="156" bestFit="1" customWidth="1"/>
    <col min="13" max="16384" width="9.5703125" style="156"/>
  </cols>
  <sheetData>
    <row r="1" spans="1:11" ht="34.5" customHeight="1" x14ac:dyDescent="0.2">
      <c r="A1" s="281" t="s">
        <v>118</v>
      </c>
      <c r="B1" s="281"/>
      <c r="C1" s="281"/>
      <c r="D1" s="281"/>
      <c r="E1" s="281"/>
      <c r="F1" s="281"/>
      <c r="G1" s="281"/>
      <c r="H1" s="281"/>
      <c r="I1" s="281"/>
      <c r="J1" s="281"/>
      <c r="K1" s="281"/>
    </row>
    <row r="2" spans="1:11" ht="20.25" customHeight="1" x14ac:dyDescent="0.25">
      <c r="A2" s="340" t="s">
        <v>245</v>
      </c>
      <c r="B2" s="341"/>
      <c r="C2" s="341"/>
      <c r="D2" s="341"/>
      <c r="E2" s="341"/>
      <c r="F2" s="341"/>
      <c r="G2" s="341"/>
      <c r="H2" s="341"/>
      <c r="I2" s="341"/>
      <c r="J2" s="341"/>
      <c r="K2" s="341"/>
    </row>
    <row r="3" spans="1:11" ht="67.5" customHeight="1" x14ac:dyDescent="0.2">
      <c r="A3" s="278" t="s">
        <v>1</v>
      </c>
      <c r="B3" s="278" t="s">
        <v>2</v>
      </c>
      <c r="C3" s="192" t="s">
        <v>119</v>
      </c>
      <c r="D3" s="192" t="s">
        <v>120</v>
      </c>
      <c r="E3" s="193" t="s">
        <v>121</v>
      </c>
      <c r="F3" s="193" t="s">
        <v>122</v>
      </c>
      <c r="G3" s="193" t="s">
        <v>123</v>
      </c>
      <c r="H3" s="193" t="s">
        <v>124</v>
      </c>
      <c r="I3" s="193" t="s">
        <v>125</v>
      </c>
      <c r="J3" s="193" t="s">
        <v>126</v>
      </c>
      <c r="K3" s="193" t="s">
        <v>127</v>
      </c>
    </row>
    <row r="4" spans="1:11" ht="27.75" customHeight="1" x14ac:dyDescent="0.2">
      <c r="A4" s="278"/>
      <c r="B4" s="278"/>
      <c r="C4" s="194" t="s">
        <v>128</v>
      </c>
      <c r="D4" s="194" t="s">
        <v>129</v>
      </c>
      <c r="E4" s="194" t="s">
        <v>128</v>
      </c>
      <c r="F4" s="194" t="s">
        <v>130</v>
      </c>
      <c r="G4" s="194" t="s">
        <v>131</v>
      </c>
      <c r="H4" s="194" t="s">
        <v>131</v>
      </c>
      <c r="I4" s="194" t="s">
        <v>131</v>
      </c>
      <c r="J4" s="194" t="s">
        <v>131</v>
      </c>
      <c r="K4" s="194" t="s">
        <v>130</v>
      </c>
    </row>
    <row r="5" spans="1:11" ht="31.5" customHeight="1" x14ac:dyDescent="0.2">
      <c r="A5" s="165" t="s">
        <v>15</v>
      </c>
      <c r="B5" s="165" t="s">
        <v>16</v>
      </c>
      <c r="C5" s="165" t="s">
        <v>17</v>
      </c>
      <c r="D5" s="165" t="s">
        <v>18</v>
      </c>
      <c r="E5" s="165" t="s">
        <v>19</v>
      </c>
      <c r="F5" s="165" t="s">
        <v>20</v>
      </c>
      <c r="G5" s="165" t="s">
        <v>21</v>
      </c>
      <c r="H5" s="165" t="s">
        <v>22</v>
      </c>
      <c r="I5" s="165" t="s">
        <v>23</v>
      </c>
      <c r="J5" s="165" t="s">
        <v>157</v>
      </c>
      <c r="K5" s="165" t="s">
        <v>158</v>
      </c>
    </row>
    <row r="6" spans="1:11" ht="27.75" customHeight="1" x14ac:dyDescent="0.2">
      <c r="A6" s="275" t="s">
        <v>26</v>
      </c>
      <c r="B6" s="276"/>
      <c r="C6" s="278"/>
      <c r="D6" s="278"/>
      <c r="E6" s="278"/>
      <c r="F6" s="278"/>
      <c r="G6" s="278"/>
      <c r="H6" s="278"/>
      <c r="I6" s="278"/>
      <c r="J6" s="278"/>
      <c r="K6" s="278"/>
    </row>
    <row r="7" spans="1:11" ht="27.75" customHeight="1" x14ac:dyDescent="0.2">
      <c r="A7" s="166" t="s">
        <v>15</v>
      </c>
      <c r="B7" s="176" t="s">
        <v>27</v>
      </c>
      <c r="C7" s="165"/>
      <c r="D7" s="165"/>
      <c r="E7" s="165"/>
      <c r="F7" s="165"/>
      <c r="G7" s="165"/>
      <c r="H7" s="165"/>
      <c r="I7" s="165"/>
      <c r="J7" s="165"/>
      <c r="K7" s="165"/>
    </row>
    <row r="8" spans="1:11" s="173" customFormat="1" ht="27.75" customHeight="1" x14ac:dyDescent="0.2">
      <c r="A8" s="165">
        <v>1</v>
      </c>
      <c r="B8" s="157" t="s">
        <v>28</v>
      </c>
      <c r="C8" s="172">
        <v>31.015146900000001</v>
      </c>
      <c r="D8" s="172"/>
      <c r="E8" s="172">
        <v>30.141429878062077</v>
      </c>
      <c r="F8" s="172">
        <v>347.35737644950507</v>
      </c>
      <c r="G8" s="172">
        <v>10.77334005738</v>
      </c>
      <c r="H8" s="198">
        <v>25.323713221068697</v>
      </c>
      <c r="I8" s="172">
        <v>0.78151689469999996</v>
      </c>
      <c r="J8" s="172">
        <v>36.878570173148695</v>
      </c>
      <c r="K8" s="172">
        <v>1188.7513917397946</v>
      </c>
    </row>
    <row r="9" spans="1:11" s="173" customFormat="1" ht="27.75" customHeight="1" x14ac:dyDescent="0.2">
      <c r="A9" s="165">
        <v>2</v>
      </c>
      <c r="B9" s="157" t="s">
        <v>29</v>
      </c>
      <c r="C9" s="172">
        <v>2.6822200000000001E-2</v>
      </c>
      <c r="D9" s="172"/>
      <c r="E9" s="172">
        <v>2.6188788042500608E-2</v>
      </c>
      <c r="F9" s="172">
        <v>843.09999999999991</v>
      </c>
      <c r="G9" s="172">
        <v>2.261379682E-2</v>
      </c>
      <c r="H9" s="198">
        <v>0</v>
      </c>
      <c r="I9" s="172">
        <v>0</v>
      </c>
      <c r="J9" s="172">
        <v>2.261379682E-2</v>
      </c>
      <c r="K9" s="172"/>
    </row>
    <row r="10" spans="1:11" s="173" customFormat="1" ht="27.75" customHeight="1" x14ac:dyDescent="0.2">
      <c r="A10" s="165">
        <v>3</v>
      </c>
      <c r="B10" s="157" t="s">
        <v>30</v>
      </c>
      <c r="C10" s="172">
        <v>0</v>
      </c>
      <c r="D10" s="172"/>
      <c r="E10" s="172">
        <v>0</v>
      </c>
      <c r="F10" s="172">
        <v>0</v>
      </c>
      <c r="G10" s="172">
        <v>0</v>
      </c>
      <c r="H10" s="198">
        <v>0</v>
      </c>
      <c r="I10" s="172">
        <v>0</v>
      </c>
      <c r="J10" s="172">
        <v>0</v>
      </c>
      <c r="K10" s="172"/>
    </row>
    <row r="11" spans="1:11" s="173" customFormat="1" ht="27.75" customHeight="1" x14ac:dyDescent="0.2">
      <c r="A11" s="165">
        <v>4</v>
      </c>
      <c r="B11" s="157" t="s">
        <v>31</v>
      </c>
      <c r="C11" s="172">
        <v>24.341475299999999</v>
      </c>
      <c r="D11" s="172"/>
      <c r="E11" s="172">
        <v>23.723305575774486</v>
      </c>
      <c r="F11" s="172">
        <v>360.83530359805275</v>
      </c>
      <c r="G11" s="172">
        <v>8.7832636299000022</v>
      </c>
      <c r="H11" s="198">
        <v>38.6993826</v>
      </c>
      <c r="I11" s="172">
        <v>0.89383323199999998</v>
      </c>
      <c r="J11" s="172">
        <v>48.376479461899997</v>
      </c>
      <c r="K11" s="172">
        <v>1987.4095084902269</v>
      </c>
    </row>
    <row r="12" spans="1:11" s="173" customFormat="1" ht="27.75" customHeight="1" x14ac:dyDescent="0.2">
      <c r="A12" s="165">
        <v>5</v>
      </c>
      <c r="B12" s="157" t="s">
        <v>32</v>
      </c>
      <c r="C12" s="172">
        <v>0</v>
      </c>
      <c r="D12" s="172"/>
      <c r="E12" s="172">
        <v>0</v>
      </c>
      <c r="F12" s="172">
        <v>0</v>
      </c>
      <c r="G12" s="172">
        <v>0</v>
      </c>
      <c r="H12" s="198">
        <v>0</v>
      </c>
      <c r="I12" s="172">
        <v>0</v>
      </c>
      <c r="J12" s="172">
        <v>0</v>
      </c>
      <c r="K12" s="172"/>
    </row>
    <row r="13" spans="1:11" s="173" customFormat="1" ht="27.75" customHeight="1" x14ac:dyDescent="0.2">
      <c r="A13" s="165">
        <v>6</v>
      </c>
      <c r="B13" s="157" t="s">
        <v>33</v>
      </c>
      <c r="C13" s="172">
        <v>0</v>
      </c>
      <c r="D13" s="172"/>
      <c r="E13" s="172">
        <v>0</v>
      </c>
      <c r="F13" s="172">
        <v>0</v>
      </c>
      <c r="G13" s="172">
        <v>0</v>
      </c>
      <c r="H13" s="198">
        <v>0</v>
      </c>
      <c r="I13" s="172">
        <v>0</v>
      </c>
      <c r="J13" s="172">
        <v>0</v>
      </c>
      <c r="K13" s="172"/>
    </row>
    <row r="14" spans="1:11" s="173" customFormat="1" ht="27.75" customHeight="1" x14ac:dyDescent="0.2">
      <c r="A14" s="165">
        <v>7</v>
      </c>
      <c r="B14" s="157" t="s">
        <v>34</v>
      </c>
      <c r="C14" s="172">
        <v>219.02058149999999</v>
      </c>
      <c r="D14" s="172"/>
      <c r="E14" s="172">
        <v>212.9594175303416</v>
      </c>
      <c r="F14" s="172">
        <v>343.257235877168</v>
      </c>
      <c r="G14" s="172">
        <v>75.18039940589999</v>
      </c>
      <c r="H14" s="198">
        <v>55.790651400000002</v>
      </c>
      <c r="I14" s="172">
        <v>7.0413209999999999</v>
      </c>
      <c r="J14" s="172">
        <v>138.01237180590002</v>
      </c>
      <c r="K14" s="172">
        <v>630.14966106184499</v>
      </c>
    </row>
    <row r="15" spans="1:11" s="173" customFormat="1" ht="27.75" customHeight="1" x14ac:dyDescent="0.2">
      <c r="A15" s="165">
        <v>8</v>
      </c>
      <c r="B15" s="157" t="s">
        <v>35</v>
      </c>
      <c r="C15" s="172">
        <v>1.9378700000000002E-2</v>
      </c>
      <c r="D15" s="172"/>
      <c r="E15" s="172">
        <v>1.8921067878071393E-2</v>
      </c>
      <c r="F15" s="172">
        <v>804.22696723722424</v>
      </c>
      <c r="G15" s="172">
        <v>1.5584873129999998E-2</v>
      </c>
      <c r="H15" s="198">
        <v>0</v>
      </c>
      <c r="I15" s="172">
        <v>0</v>
      </c>
      <c r="J15" s="172">
        <v>1.5584873129999998E-2</v>
      </c>
      <c r="K15" s="172"/>
    </row>
    <row r="16" spans="1:11" s="173" customFormat="1" ht="27.75" customHeight="1" x14ac:dyDescent="0.2">
      <c r="A16" s="165">
        <v>9</v>
      </c>
      <c r="B16" s="157" t="s">
        <v>36</v>
      </c>
      <c r="C16" s="172">
        <v>0</v>
      </c>
      <c r="D16" s="172"/>
      <c r="E16" s="172">
        <v>0</v>
      </c>
      <c r="F16" s="172">
        <v>0</v>
      </c>
      <c r="G16" s="172">
        <v>0</v>
      </c>
      <c r="H16" s="198">
        <v>0</v>
      </c>
      <c r="I16" s="172">
        <v>0</v>
      </c>
      <c r="J16" s="172">
        <v>0</v>
      </c>
      <c r="K16" s="172"/>
    </row>
    <row r="17" spans="1:12" s="173" customFormat="1" ht="27.75" customHeight="1" x14ac:dyDescent="0.2">
      <c r="A17" s="165">
        <v>10</v>
      </c>
      <c r="B17" s="157" t="s">
        <v>37</v>
      </c>
      <c r="C17" s="172">
        <v>1426.70373898</v>
      </c>
      <c r="D17" s="172"/>
      <c r="E17" s="172">
        <v>1387.9842018393215</v>
      </c>
      <c r="F17" s="172">
        <v>137.36083880707289</v>
      </c>
      <c r="G17" s="172">
        <v>195.97322231548</v>
      </c>
      <c r="H17" s="198">
        <v>91.17358000000003</v>
      </c>
      <c r="I17" s="172">
        <v>3.8524999999999997E-2</v>
      </c>
      <c r="J17" s="172">
        <v>287.18532731548004</v>
      </c>
      <c r="K17" s="172">
        <v>201.29289597348276</v>
      </c>
    </row>
    <row r="18" spans="1:12" s="173" customFormat="1" ht="27.75" customHeight="1" x14ac:dyDescent="0.2">
      <c r="A18" s="165">
        <v>11</v>
      </c>
      <c r="B18" s="157" t="s">
        <v>38</v>
      </c>
      <c r="C18" s="172">
        <v>795.45786659999999</v>
      </c>
      <c r="D18" s="172"/>
      <c r="E18" s="172">
        <v>773.9769837938569</v>
      </c>
      <c r="F18" s="172">
        <v>132.29008220525404</v>
      </c>
      <c r="G18" s="172">
        <v>105.23118656333</v>
      </c>
      <c r="H18" s="198">
        <v>64.810558999999998</v>
      </c>
      <c r="I18" s="172">
        <v>1.842495</v>
      </c>
      <c r="J18" s="172">
        <v>171.88424056333</v>
      </c>
      <c r="K18" s="172">
        <v>216.082143103329</v>
      </c>
    </row>
    <row r="19" spans="1:12" s="173" customFormat="1" ht="27.75" customHeight="1" x14ac:dyDescent="0.2">
      <c r="A19" s="165">
        <v>12</v>
      </c>
      <c r="B19" s="157" t="s">
        <v>39</v>
      </c>
      <c r="C19" s="172">
        <v>702.89979709999989</v>
      </c>
      <c r="D19" s="172"/>
      <c r="E19" s="172">
        <v>683.600923771623</v>
      </c>
      <c r="F19" s="172">
        <v>131.82833691249047</v>
      </c>
      <c r="G19" s="172">
        <v>92.662111267819981</v>
      </c>
      <c r="H19" s="198">
        <v>44.722865968560008</v>
      </c>
      <c r="I19" s="172">
        <v>2.4510379999999887E-2</v>
      </c>
      <c r="J19" s="172">
        <v>137.40948761638001</v>
      </c>
      <c r="K19" s="172">
        <v>195.48943986511222</v>
      </c>
    </row>
    <row r="20" spans="1:12" s="173" customFormat="1" ht="27.75" customHeight="1" x14ac:dyDescent="0.2">
      <c r="A20" s="165">
        <v>13</v>
      </c>
      <c r="B20" s="157" t="s">
        <v>40</v>
      </c>
      <c r="C20" s="172">
        <v>614.64935272499997</v>
      </c>
      <c r="D20" s="172"/>
      <c r="E20" s="172">
        <v>598.16196455433919</v>
      </c>
      <c r="F20" s="172">
        <v>130.76361027691104</v>
      </c>
      <c r="G20" s="172">
        <v>80.373768416687511</v>
      </c>
      <c r="H20" s="198">
        <v>84.487227138999984</v>
      </c>
      <c r="I20" s="172">
        <v>2.6005442243000001</v>
      </c>
      <c r="J20" s="172">
        <v>167.4615397799875</v>
      </c>
      <c r="K20" s="172">
        <v>272.45052652794612</v>
      </c>
    </row>
    <row r="21" spans="1:12" s="173" customFormat="1" ht="27.75" customHeight="1" x14ac:dyDescent="0.2">
      <c r="A21" s="165">
        <v>14</v>
      </c>
      <c r="B21" s="157" t="s">
        <v>41</v>
      </c>
      <c r="C21" s="172">
        <v>206.52581435375998</v>
      </c>
      <c r="D21" s="172"/>
      <c r="E21" s="172">
        <v>200.80208060517836</v>
      </c>
      <c r="F21" s="172">
        <v>349.32668645591536</v>
      </c>
      <c r="G21" s="172">
        <v>72.144978395808494</v>
      </c>
      <c r="H21" s="198">
        <v>22.309698322333336</v>
      </c>
      <c r="I21" s="172">
        <v>1.0012773500000001</v>
      </c>
      <c r="J21" s="172">
        <v>95.455954068141821</v>
      </c>
      <c r="K21" s="172">
        <v>462.19865718400911</v>
      </c>
    </row>
    <row r="22" spans="1:12" s="173" customFormat="1" ht="27.75" customHeight="1" x14ac:dyDescent="0.2">
      <c r="A22" s="165">
        <v>15</v>
      </c>
      <c r="B22" s="157" t="s">
        <v>42</v>
      </c>
      <c r="C22" s="172">
        <v>376.78353332448</v>
      </c>
      <c r="D22" s="172"/>
      <c r="E22" s="172">
        <v>366.35837136101395</v>
      </c>
      <c r="F22" s="172">
        <v>351.66375353454492</v>
      </c>
      <c r="G22" s="172">
        <v>132.50111159889494</v>
      </c>
      <c r="H22" s="198">
        <v>41.173695360000011</v>
      </c>
      <c r="I22" s="172">
        <v>1.0140947199999999</v>
      </c>
      <c r="J22" s="172">
        <v>174.68890167889495</v>
      </c>
      <c r="K22" s="172">
        <v>463.63199616915222</v>
      </c>
    </row>
    <row r="23" spans="1:12" s="173" customFormat="1" ht="27.75" customHeight="1" x14ac:dyDescent="0.2">
      <c r="A23" s="165">
        <v>16</v>
      </c>
      <c r="B23" s="157" t="s">
        <v>43</v>
      </c>
      <c r="C23" s="172">
        <v>112.655491684</v>
      </c>
      <c r="D23" s="172"/>
      <c r="E23" s="172">
        <v>109.55809260415478</v>
      </c>
      <c r="F23" s="172">
        <v>348.40421397456356</v>
      </c>
      <c r="G23" s="172">
        <v>39.249648030082</v>
      </c>
      <c r="H23" s="198">
        <v>15.724003500000004</v>
      </c>
      <c r="I23" s="172">
        <v>0.35597635999999994</v>
      </c>
      <c r="J23" s="172">
        <v>55.329627890082001</v>
      </c>
      <c r="K23" s="172">
        <v>491.14008614229181</v>
      </c>
    </row>
    <row r="24" spans="1:12" s="173" customFormat="1" ht="27.75" customHeight="1" x14ac:dyDescent="0.2">
      <c r="A24" s="165">
        <v>17</v>
      </c>
      <c r="B24" s="157" t="s">
        <v>44</v>
      </c>
      <c r="C24" s="172">
        <v>11.49590755</v>
      </c>
      <c r="D24" s="172"/>
      <c r="E24" s="172">
        <v>11.223105843802216</v>
      </c>
      <c r="F24" s="172">
        <v>329.26534323512362</v>
      </c>
      <c r="G24" s="172">
        <v>3.7852039452499993</v>
      </c>
      <c r="H24" s="198">
        <v>0</v>
      </c>
      <c r="I24" s="172">
        <v>0</v>
      </c>
      <c r="J24" s="172">
        <v>3.7852039452499993</v>
      </c>
      <c r="K24" s="172">
        <v>329.26534323512362</v>
      </c>
    </row>
    <row r="25" spans="1:12" s="173" customFormat="1" ht="27.75" customHeight="1" x14ac:dyDescent="0.2">
      <c r="A25" s="165">
        <v>18</v>
      </c>
      <c r="B25" s="157" t="s">
        <v>47</v>
      </c>
      <c r="C25" s="172">
        <v>851.2675395</v>
      </c>
      <c r="D25" s="172"/>
      <c r="E25" s="172">
        <v>827.98056434251907</v>
      </c>
      <c r="F25" s="172">
        <v>208.64817038110496</v>
      </c>
      <c r="G25" s="172">
        <v>177.61541462150001</v>
      </c>
      <c r="H25" s="198">
        <v>92.579353033466333</v>
      </c>
      <c r="I25" s="172">
        <v>2.8802370859999996E-2</v>
      </c>
      <c r="J25" s="172">
        <v>270.22357002582629</v>
      </c>
      <c r="K25" s="172">
        <v>317.43671347382121</v>
      </c>
    </row>
    <row r="26" spans="1:12" s="173" customFormat="1" ht="27.75" customHeight="1" x14ac:dyDescent="0.2">
      <c r="A26" s="165">
        <v>19</v>
      </c>
      <c r="B26" s="157" t="s">
        <v>48</v>
      </c>
      <c r="C26" s="172">
        <v>0.63984259999999993</v>
      </c>
      <c r="D26" s="172"/>
      <c r="E26" s="172">
        <v>0.62473258092037554</v>
      </c>
      <c r="F26" s="172">
        <v>373.81379914372695</v>
      </c>
      <c r="G26" s="172">
        <v>0.23918199316000002</v>
      </c>
      <c r="H26" s="198">
        <v>6.8287171898399945E-2</v>
      </c>
      <c r="I26" s="172">
        <v>0.31608700000000001</v>
      </c>
      <c r="J26" s="172">
        <v>0.62355616505839995</v>
      </c>
      <c r="K26" s="172">
        <v>974.54618535621103</v>
      </c>
    </row>
    <row r="27" spans="1:12" s="173" customFormat="1" ht="27.75" customHeight="1" x14ac:dyDescent="0.2">
      <c r="A27" s="165">
        <v>20</v>
      </c>
      <c r="B27" s="157" t="s">
        <v>49</v>
      </c>
      <c r="C27" s="172">
        <v>0</v>
      </c>
      <c r="D27" s="172"/>
      <c r="E27" s="172">
        <v>0</v>
      </c>
      <c r="F27" s="172">
        <v>0</v>
      </c>
      <c r="G27" s="172">
        <v>0</v>
      </c>
      <c r="H27" s="198">
        <v>6.4738302323333325</v>
      </c>
      <c r="I27" s="172">
        <v>0</v>
      </c>
      <c r="J27" s="172">
        <v>6.4738302323333325</v>
      </c>
      <c r="K27" s="172">
        <v>0</v>
      </c>
    </row>
    <row r="28" spans="1:12" s="173" customFormat="1" ht="27.75" customHeight="1" x14ac:dyDescent="0.2">
      <c r="A28" s="165">
        <v>21</v>
      </c>
      <c r="B28" s="157" t="s">
        <v>50</v>
      </c>
      <c r="C28" s="172">
        <v>251.59003910400003</v>
      </c>
      <c r="D28" s="172"/>
      <c r="E28" s="172">
        <v>245.37059298050539</v>
      </c>
      <c r="F28" s="172">
        <v>249.00000000000003</v>
      </c>
      <c r="G28" s="172">
        <v>62.645919736896012</v>
      </c>
      <c r="H28" s="198">
        <v>71.209115804035093</v>
      </c>
      <c r="I28" s="172">
        <v>1.4859979000000001E-2</v>
      </c>
      <c r="J28" s="172">
        <v>133.86989551993111</v>
      </c>
      <c r="K28" s="172">
        <v>532.09537228376985</v>
      </c>
    </row>
    <row r="29" spans="1:12" s="173" customFormat="1" ht="27.75" customHeight="1" x14ac:dyDescent="0.2">
      <c r="A29" s="165">
        <v>22</v>
      </c>
      <c r="B29" s="157" t="s">
        <v>159</v>
      </c>
      <c r="C29" s="172">
        <v>157.60574699999998</v>
      </c>
      <c r="D29" s="172"/>
      <c r="E29" s="172">
        <v>153.04956849083445</v>
      </c>
      <c r="F29" s="172">
        <v>341.17802938239311</v>
      </c>
      <c r="G29" s="172">
        <v>53.771618180800004</v>
      </c>
      <c r="H29" s="198">
        <v>18.87233020517289</v>
      </c>
      <c r="I29" s="172">
        <v>4.9680624222529371E-3</v>
      </c>
      <c r="J29" s="172">
        <v>72.648916448395141</v>
      </c>
      <c r="K29" s="172">
        <v>460.95347302528984</v>
      </c>
    </row>
    <row r="30" spans="1:12" ht="27.75" customHeight="1" x14ac:dyDescent="0.2">
      <c r="A30" s="166" t="s">
        <v>16</v>
      </c>
      <c r="B30" s="176" t="s">
        <v>51</v>
      </c>
      <c r="C30" s="172"/>
      <c r="D30" s="172"/>
      <c r="E30" s="172"/>
      <c r="F30" s="172"/>
      <c r="G30" s="172"/>
      <c r="H30" s="198"/>
      <c r="I30" s="172"/>
      <c r="J30" s="172"/>
      <c r="K30" s="172"/>
    </row>
    <row r="31" spans="1:12" s="173" customFormat="1" ht="27.75" customHeight="1" x14ac:dyDescent="0.2">
      <c r="A31" s="165">
        <v>23</v>
      </c>
      <c r="B31" s="157" t="s">
        <v>52</v>
      </c>
      <c r="C31" s="172">
        <v>152.30652079999999</v>
      </c>
      <c r="D31" s="172"/>
      <c r="E31" s="172">
        <v>148.10435028246098</v>
      </c>
      <c r="F31" s="172">
        <v>92.700000000000017</v>
      </c>
      <c r="G31" s="172">
        <v>14.118814478160001</v>
      </c>
      <c r="H31" s="198">
        <v>6.4907429523524751</v>
      </c>
      <c r="I31" s="172">
        <v>20.458452105999999</v>
      </c>
      <c r="J31" s="172">
        <v>41.068009536512477</v>
      </c>
      <c r="K31" s="172">
        <v>269.64052045047094</v>
      </c>
    </row>
    <row r="32" spans="1:12" s="173" customFormat="1" ht="27.75" customHeight="1" x14ac:dyDescent="0.2">
      <c r="A32" s="165">
        <v>24</v>
      </c>
      <c r="B32" s="157" t="s">
        <v>53</v>
      </c>
      <c r="C32" s="172">
        <v>938.35226660000012</v>
      </c>
      <c r="D32" s="172"/>
      <c r="E32" s="172">
        <v>914.97835486926397</v>
      </c>
      <c r="F32" s="172">
        <v>61.6</v>
      </c>
      <c r="G32" s="172">
        <v>57.802499622560006</v>
      </c>
      <c r="H32" s="198">
        <v>82.659786944294524</v>
      </c>
      <c r="I32" s="172">
        <v>105.0693780472056</v>
      </c>
      <c r="J32" s="172">
        <v>245.53166461406011</v>
      </c>
      <c r="K32" s="172">
        <v>261.66256890252185</v>
      </c>
      <c r="L32" s="196"/>
    </row>
    <row r="33" spans="1:12" s="173" customFormat="1" ht="27.75" customHeight="1" x14ac:dyDescent="0.2">
      <c r="A33" s="165">
        <v>25</v>
      </c>
      <c r="B33" s="157" t="s">
        <v>54</v>
      </c>
      <c r="C33" s="172">
        <v>83.753814109999993</v>
      </c>
      <c r="D33" s="172"/>
      <c r="E33" s="172">
        <v>81.583465519912991</v>
      </c>
      <c r="F33" s="172">
        <v>164.8</v>
      </c>
      <c r="G33" s="172">
        <v>13.802628565327998</v>
      </c>
      <c r="H33" s="198">
        <v>18.202693533697111</v>
      </c>
      <c r="I33" s="172">
        <v>4.1324998365442006E-3</v>
      </c>
      <c r="J33" s="172">
        <v>32.009454598861652</v>
      </c>
      <c r="K33" s="172">
        <v>382.18503764880847</v>
      </c>
    </row>
    <row r="34" spans="1:12" s="173" customFormat="1" ht="27.75" customHeight="1" x14ac:dyDescent="0.2">
      <c r="A34" s="165">
        <v>26</v>
      </c>
      <c r="B34" s="157" t="s">
        <v>55</v>
      </c>
      <c r="C34" s="172">
        <v>246.0477482</v>
      </c>
      <c r="D34" s="172"/>
      <c r="E34" s="172">
        <v>239.96379659480689</v>
      </c>
      <c r="F34" s="172">
        <v>114.1</v>
      </c>
      <c r="G34" s="172">
        <v>28.074048069619998</v>
      </c>
      <c r="H34" s="198">
        <v>20.973711482766912</v>
      </c>
      <c r="I34" s="172">
        <v>-5.4690389200000009E-2</v>
      </c>
      <c r="J34" s="172">
        <v>48.99306916318691</v>
      </c>
      <c r="K34" s="172">
        <v>199.1201688355338</v>
      </c>
    </row>
    <row r="35" spans="1:12" s="173" customFormat="1" ht="27.75" customHeight="1" x14ac:dyDescent="0.2">
      <c r="A35" s="165">
        <v>27</v>
      </c>
      <c r="B35" s="157" t="s">
        <v>56</v>
      </c>
      <c r="C35" s="172">
        <v>128.76574650000001</v>
      </c>
      <c r="D35" s="172"/>
      <c r="E35" s="172">
        <v>125.48031524365656</v>
      </c>
      <c r="F35" s="172">
        <v>100.49999999999999</v>
      </c>
      <c r="G35" s="172">
        <v>12.940957523249999</v>
      </c>
      <c r="H35" s="198">
        <v>12.581368062987114</v>
      </c>
      <c r="I35" s="172">
        <v>8.6214199999999994E-3</v>
      </c>
      <c r="J35" s="172">
        <v>25.530947006237113</v>
      </c>
      <c r="K35" s="172">
        <v>198.27436799146821</v>
      </c>
    </row>
    <row r="36" spans="1:12" s="173" customFormat="1" ht="27.75" customHeight="1" x14ac:dyDescent="0.2">
      <c r="A36" s="165">
        <v>28</v>
      </c>
      <c r="B36" s="157" t="s">
        <v>57</v>
      </c>
      <c r="C36" s="172">
        <v>347.3595886</v>
      </c>
      <c r="D36" s="172"/>
      <c r="E36" s="172">
        <v>338.49009682674921</v>
      </c>
      <c r="F36" s="172">
        <v>82.199999999999974</v>
      </c>
      <c r="G36" s="172">
        <v>28.552958182919994</v>
      </c>
      <c r="H36" s="198">
        <v>38.153139980190097</v>
      </c>
      <c r="I36" s="172">
        <v>14.273215171539599</v>
      </c>
      <c r="J36" s="172">
        <v>80.979313334649689</v>
      </c>
      <c r="K36" s="172">
        <v>233.12819335441168</v>
      </c>
      <c r="L36" s="196"/>
    </row>
    <row r="37" spans="1:12" s="173" customFormat="1" ht="27.75" customHeight="1" x14ac:dyDescent="0.2">
      <c r="A37" s="165">
        <v>29</v>
      </c>
      <c r="B37" s="157" t="s">
        <v>58</v>
      </c>
      <c r="C37" s="172">
        <v>126.393473</v>
      </c>
      <c r="D37" s="172"/>
      <c r="E37" s="172">
        <v>123.23425247513821</v>
      </c>
      <c r="F37" s="172">
        <v>121.5</v>
      </c>
      <c r="G37" s="172">
        <v>15.356806969499999</v>
      </c>
      <c r="H37" s="198">
        <v>17.995607875157628</v>
      </c>
      <c r="I37" s="172">
        <v>8.0466500000000007E-3</v>
      </c>
      <c r="J37" s="172">
        <v>33.360461494657628</v>
      </c>
      <c r="K37" s="172">
        <v>263.94133101048368</v>
      </c>
    </row>
    <row r="38" spans="1:12" s="173" customFormat="1" ht="27.75" customHeight="1" x14ac:dyDescent="0.2">
      <c r="A38" s="165">
        <v>30</v>
      </c>
      <c r="B38" s="157" t="s">
        <v>59</v>
      </c>
      <c r="C38" s="172">
        <v>145.78859894000001</v>
      </c>
      <c r="D38" s="172"/>
      <c r="E38" s="172">
        <v>142.08196904802017</v>
      </c>
      <c r="F38" s="172">
        <v>274.89999999999992</v>
      </c>
      <c r="G38" s="172">
        <v>40.077285848605996</v>
      </c>
      <c r="H38" s="198">
        <v>37.194605175707018</v>
      </c>
      <c r="I38" s="172">
        <v>6.8683420944491207</v>
      </c>
      <c r="J38" s="172">
        <v>84.14023311876214</v>
      </c>
      <c r="K38" s="172">
        <v>577.13863587776473</v>
      </c>
      <c r="L38" s="196"/>
    </row>
    <row r="39" spans="1:12" s="173" customFormat="1" ht="27.75" customHeight="1" x14ac:dyDescent="0.2">
      <c r="A39" s="165">
        <v>31</v>
      </c>
      <c r="B39" s="157" t="s">
        <v>60</v>
      </c>
      <c r="C39" s="172">
        <v>43.933914117368602</v>
      </c>
      <c r="D39" s="172"/>
      <c r="E39" s="172">
        <v>42.811698113412717</v>
      </c>
      <c r="F39" s="172">
        <v>216.89999999999998</v>
      </c>
      <c r="G39" s="172">
        <v>9.5292659720572495</v>
      </c>
      <c r="H39" s="198">
        <v>11.713993891112926</v>
      </c>
      <c r="I39" s="172">
        <v>0.69395311954620809</v>
      </c>
      <c r="J39" s="172">
        <v>21.937212982716382</v>
      </c>
      <c r="K39" s="172">
        <v>499.32298142413492</v>
      </c>
      <c r="L39" s="196"/>
    </row>
    <row r="40" spans="1:12" s="173" customFormat="1" ht="27.75" customHeight="1" x14ac:dyDescent="0.2">
      <c r="A40" s="165">
        <v>32</v>
      </c>
      <c r="B40" s="157" t="s">
        <v>61</v>
      </c>
      <c r="C40" s="172">
        <v>87.636728672281237</v>
      </c>
      <c r="D40" s="172"/>
      <c r="E40" s="172">
        <v>85.426787987570634</v>
      </c>
      <c r="F40" s="172">
        <v>212.3</v>
      </c>
      <c r="G40" s="172">
        <v>18.605277497125307</v>
      </c>
      <c r="H40" s="198">
        <v>20.255086592029588</v>
      </c>
      <c r="I40" s="172">
        <v>5.2151977439999992E-3</v>
      </c>
      <c r="J40" s="172">
        <v>38.8655792868989</v>
      </c>
      <c r="K40" s="172">
        <v>443.48505330724146</v>
      </c>
    </row>
    <row r="41" spans="1:12" s="173" customFormat="1" ht="27.75" customHeight="1" x14ac:dyDescent="0.2">
      <c r="A41" s="165">
        <v>33</v>
      </c>
      <c r="B41" s="157" t="s">
        <v>62</v>
      </c>
      <c r="C41" s="172">
        <v>110.07416461301639</v>
      </c>
      <c r="D41" s="172"/>
      <c r="E41" s="172">
        <v>107.24719021748308</v>
      </c>
      <c r="F41" s="172">
        <v>237.30000000000007</v>
      </c>
      <c r="G41" s="172">
        <v>26.120599262668797</v>
      </c>
      <c r="H41" s="198">
        <v>30.642409346633535</v>
      </c>
      <c r="I41" s="172">
        <v>8.4517094710373613</v>
      </c>
      <c r="J41" s="172">
        <v>65.214718080339694</v>
      </c>
      <c r="K41" s="172">
        <v>592.46162175849918</v>
      </c>
      <c r="L41" s="196"/>
    </row>
    <row r="42" spans="1:12" s="173" customFormat="1" ht="27.75" customHeight="1" x14ac:dyDescent="0.2">
      <c r="A42" s="165">
        <v>34</v>
      </c>
      <c r="B42" s="157" t="s">
        <v>63</v>
      </c>
      <c r="C42" s="172">
        <v>77.534610915999991</v>
      </c>
      <c r="D42" s="172"/>
      <c r="E42" s="172">
        <v>75.487407415542449</v>
      </c>
      <c r="F42" s="172">
        <v>153.90000000000003</v>
      </c>
      <c r="G42" s="172">
        <v>11.932576619972401</v>
      </c>
      <c r="H42" s="198">
        <v>23.468089862068968</v>
      </c>
      <c r="I42" s="172">
        <v>1.174580322E-2</v>
      </c>
      <c r="J42" s="172">
        <v>35.412412285261375</v>
      </c>
      <c r="K42" s="172">
        <v>456.73037972198932</v>
      </c>
    </row>
    <row r="43" spans="1:12" ht="27.75" customHeight="1" x14ac:dyDescent="0.2">
      <c r="A43" s="166" t="s">
        <v>17</v>
      </c>
      <c r="B43" s="177" t="s">
        <v>64</v>
      </c>
      <c r="C43" s="172"/>
      <c r="D43" s="172"/>
      <c r="E43" s="172"/>
      <c r="F43" s="172"/>
      <c r="G43" s="172"/>
      <c r="H43" s="198"/>
      <c r="I43" s="172"/>
      <c r="J43" s="172"/>
      <c r="K43" s="172"/>
    </row>
    <row r="44" spans="1:12" s="173" customFormat="1" ht="27.75" customHeight="1" x14ac:dyDescent="0.2">
      <c r="A44" s="165">
        <v>35</v>
      </c>
      <c r="B44" s="157" t="s">
        <v>65</v>
      </c>
      <c r="C44" s="172">
        <v>360.00579399999998</v>
      </c>
      <c r="D44" s="172"/>
      <c r="E44" s="172">
        <v>350.39739203005809</v>
      </c>
      <c r="F44" s="172">
        <v>320.36556332555028</v>
      </c>
      <c r="G44" s="172">
        <v>115.333458995272</v>
      </c>
      <c r="H44" s="198">
        <v>0</v>
      </c>
      <c r="I44" s="172">
        <v>0</v>
      </c>
      <c r="J44" s="172">
        <v>115.333458995272</v>
      </c>
      <c r="K44" s="172">
        <v>320.36556332555028</v>
      </c>
    </row>
    <row r="45" spans="1:12" s="173" customFormat="1" ht="27.75" customHeight="1" x14ac:dyDescent="0.2">
      <c r="A45" s="165">
        <v>36</v>
      </c>
      <c r="B45" s="157" t="s">
        <v>66</v>
      </c>
      <c r="C45" s="172">
        <v>698.69027469999992</v>
      </c>
      <c r="D45" s="172"/>
      <c r="E45" s="172">
        <v>680.03564968711351</v>
      </c>
      <c r="F45" s="172">
        <v>348.5545479771568</v>
      </c>
      <c r="G45" s="172">
        <v>243.531672874094</v>
      </c>
      <c r="H45" s="198">
        <v>0</v>
      </c>
      <c r="I45" s="172">
        <v>0</v>
      </c>
      <c r="J45" s="172">
        <v>243.531672874094</v>
      </c>
      <c r="K45" s="172">
        <v>348.5545479771568</v>
      </c>
    </row>
    <row r="46" spans="1:12" s="173" customFormat="1" ht="27.75" customHeight="1" x14ac:dyDescent="0.2">
      <c r="A46" s="165">
        <v>37</v>
      </c>
      <c r="B46" s="157" t="s">
        <v>67</v>
      </c>
      <c r="C46" s="172">
        <v>359.33842779999998</v>
      </c>
      <c r="D46" s="172"/>
      <c r="E46" s="172">
        <v>349.6566245476497</v>
      </c>
      <c r="F46" s="172">
        <v>405.39605741434696</v>
      </c>
      <c r="G46" s="172">
        <v>145.67438190758998</v>
      </c>
      <c r="H46" s="198">
        <v>0</v>
      </c>
      <c r="I46" s="172">
        <v>0</v>
      </c>
      <c r="J46" s="172">
        <v>145.67438190758998</v>
      </c>
      <c r="K46" s="172">
        <v>405.39605741434696</v>
      </c>
    </row>
    <row r="47" spans="1:12" ht="39" customHeight="1" x14ac:dyDescent="0.2">
      <c r="A47" s="166" t="s">
        <v>18</v>
      </c>
      <c r="B47" s="177" t="s">
        <v>68</v>
      </c>
      <c r="C47" s="172"/>
      <c r="D47" s="172"/>
      <c r="E47" s="172"/>
      <c r="F47" s="172"/>
      <c r="G47" s="172"/>
      <c r="H47" s="198"/>
      <c r="I47" s="172"/>
      <c r="J47" s="172"/>
      <c r="K47" s="172"/>
    </row>
    <row r="48" spans="1:12" s="173" customFormat="1" ht="39.75" customHeight="1" x14ac:dyDescent="0.2">
      <c r="A48" s="165">
        <v>38</v>
      </c>
      <c r="B48" s="157" t="s">
        <v>69</v>
      </c>
      <c r="C48" s="172">
        <v>723.29746019999993</v>
      </c>
      <c r="D48" s="172"/>
      <c r="E48" s="172">
        <v>705.28149430683607</v>
      </c>
      <c r="F48" s="172">
        <v>118.50573691684035</v>
      </c>
      <c r="G48" s="172">
        <v>85.714898531079996</v>
      </c>
      <c r="H48" s="198">
        <v>94.262649495282261</v>
      </c>
      <c r="I48" s="172">
        <v>0.13965419998600001</v>
      </c>
      <c r="J48" s="172">
        <v>180.11720222634827</v>
      </c>
      <c r="K48" s="172">
        <v>249.02230705544551</v>
      </c>
    </row>
    <row r="49" spans="1:11" s="173" customFormat="1" ht="27.75" customHeight="1" x14ac:dyDescent="0.2">
      <c r="A49" s="165">
        <v>39</v>
      </c>
      <c r="B49" s="157" t="s">
        <v>70</v>
      </c>
      <c r="C49" s="172">
        <v>115.41486559999998</v>
      </c>
      <c r="D49" s="172"/>
      <c r="E49" s="172">
        <v>112.51501818636052</v>
      </c>
      <c r="F49" s="172">
        <v>197.53288246674529</v>
      </c>
      <c r="G49" s="172">
        <v>22.798231081480001</v>
      </c>
      <c r="H49" s="198">
        <v>24.89400204739707</v>
      </c>
      <c r="I49" s="172">
        <v>2.2119795879999998E-2</v>
      </c>
      <c r="J49" s="172">
        <v>47.714352924757073</v>
      </c>
      <c r="K49" s="172">
        <v>413.41600734625888</v>
      </c>
    </row>
    <row r="50" spans="1:11" s="173" customFormat="1" ht="27.75" customHeight="1" x14ac:dyDescent="0.2">
      <c r="A50" s="166" t="s">
        <v>19</v>
      </c>
      <c r="B50" s="177" t="s">
        <v>71</v>
      </c>
      <c r="C50" s="172"/>
      <c r="D50" s="172"/>
      <c r="E50" s="172"/>
      <c r="F50" s="172"/>
      <c r="G50" s="172"/>
      <c r="H50" s="198"/>
      <c r="I50" s="172"/>
      <c r="J50" s="172"/>
      <c r="K50" s="172"/>
    </row>
    <row r="51" spans="1:11" s="173" customFormat="1" ht="27.75" customHeight="1" x14ac:dyDescent="0.2">
      <c r="A51" s="165">
        <v>40</v>
      </c>
      <c r="B51" s="157" t="s">
        <v>72</v>
      </c>
      <c r="C51" s="172">
        <v>229.8962712</v>
      </c>
      <c r="D51" s="172"/>
      <c r="E51" s="172">
        <v>223.74012484293667</v>
      </c>
      <c r="F51" s="172">
        <v>265.60000000000002</v>
      </c>
      <c r="G51" s="172">
        <v>61.060449630720001</v>
      </c>
      <c r="H51" s="198">
        <v>48.90658254589934</v>
      </c>
      <c r="I51" s="172">
        <v>2.514578625E-2</v>
      </c>
      <c r="J51" s="172">
        <v>109.99217796286933</v>
      </c>
      <c r="K51" s="172">
        <v>478.4426358406692</v>
      </c>
    </row>
    <row r="52" spans="1:11" s="173" customFormat="1" ht="27.75" customHeight="1" x14ac:dyDescent="0.2">
      <c r="A52" s="165">
        <v>41</v>
      </c>
      <c r="B52" s="157" t="s">
        <v>73</v>
      </c>
      <c r="C52" s="172">
        <v>76.242885200000003</v>
      </c>
      <c r="D52" s="172"/>
      <c r="E52" s="172">
        <v>74.214563602554506</v>
      </c>
      <c r="F52" s="172">
        <v>231.4</v>
      </c>
      <c r="G52" s="172">
        <v>17.64260363528</v>
      </c>
      <c r="H52" s="198">
        <v>21.007583923177613</v>
      </c>
      <c r="I52" s="172">
        <v>8.3078827727272736E-3</v>
      </c>
      <c r="J52" s="172">
        <v>38.658495441230343</v>
      </c>
      <c r="K52" s="172">
        <v>507.04397321561936</v>
      </c>
    </row>
    <row r="53" spans="1:11" s="173" customFormat="1" ht="27.75" customHeight="1" x14ac:dyDescent="0.2">
      <c r="A53" s="166" t="s">
        <v>20</v>
      </c>
      <c r="B53" s="177" t="s">
        <v>74</v>
      </c>
      <c r="C53" s="172"/>
      <c r="D53" s="172"/>
      <c r="E53" s="172"/>
      <c r="F53" s="172"/>
      <c r="G53" s="172"/>
      <c r="H53" s="198"/>
      <c r="I53" s="172"/>
      <c r="J53" s="172"/>
      <c r="K53" s="172"/>
    </row>
    <row r="54" spans="1:11" s="173" customFormat="1" ht="27.75" customHeight="1" x14ac:dyDescent="0.2">
      <c r="A54" s="165">
        <v>42</v>
      </c>
      <c r="B54" s="157" t="s">
        <v>75</v>
      </c>
      <c r="C54" s="172">
        <v>1441.9710500000001</v>
      </c>
      <c r="D54" s="172"/>
      <c r="E54" s="172">
        <v>1402.3884944312244</v>
      </c>
      <c r="F54" s="172">
        <v>304.25283761071341</v>
      </c>
      <c r="G54" s="172">
        <v>438.72378371499997</v>
      </c>
      <c r="H54" s="198">
        <v>193.02603199999999</v>
      </c>
      <c r="I54" s="172">
        <v>0</v>
      </c>
      <c r="J54" s="172">
        <v>631.74981571499995</v>
      </c>
      <c r="K54" s="172">
        <v>438.11546404832461</v>
      </c>
    </row>
    <row r="55" spans="1:11" s="173" customFormat="1" ht="27.75" customHeight="1" x14ac:dyDescent="0.2">
      <c r="A55" s="165">
        <v>43</v>
      </c>
      <c r="B55" s="157" t="s">
        <v>76</v>
      </c>
      <c r="C55" s="172">
        <v>1753.209177</v>
      </c>
      <c r="D55" s="172"/>
      <c r="E55" s="172">
        <v>1704.8714768770528</v>
      </c>
      <c r="F55" s="172">
        <v>300.71668914085313</v>
      </c>
      <c r="G55" s="172">
        <v>527.21925907879995</v>
      </c>
      <c r="H55" s="198">
        <v>252.50392402235295</v>
      </c>
      <c r="I55" s="172">
        <v>0</v>
      </c>
      <c r="J55" s="172">
        <v>779.72318310115293</v>
      </c>
      <c r="K55" s="172">
        <v>444.74053257887601</v>
      </c>
    </row>
    <row r="56" spans="1:11" s="173" customFormat="1" ht="27.75" customHeight="1" x14ac:dyDescent="0.2">
      <c r="A56" s="165">
        <v>44</v>
      </c>
      <c r="B56" s="157" t="s">
        <v>77</v>
      </c>
      <c r="C56" s="172">
        <v>1477.7240000000002</v>
      </c>
      <c r="D56" s="172"/>
      <c r="E56" s="172">
        <v>1437.2971309130985</v>
      </c>
      <c r="F56" s="172">
        <v>218.51486946818213</v>
      </c>
      <c r="G56" s="172">
        <v>322.90466696999999</v>
      </c>
      <c r="H56" s="198">
        <v>294.91623711058821</v>
      </c>
      <c r="I56" s="172">
        <v>0</v>
      </c>
      <c r="J56" s="172">
        <v>617.82090408058821</v>
      </c>
      <c r="K56" s="172">
        <v>418.08951068033548</v>
      </c>
    </row>
    <row r="57" spans="1:11" s="173" customFormat="1" ht="27.75" customHeight="1" x14ac:dyDescent="0.2">
      <c r="A57" s="166" t="s">
        <v>21</v>
      </c>
      <c r="B57" s="177" t="s">
        <v>78</v>
      </c>
      <c r="C57" s="172"/>
      <c r="D57" s="172"/>
      <c r="E57" s="172"/>
      <c r="F57" s="172"/>
      <c r="G57" s="172"/>
      <c r="H57" s="198"/>
      <c r="I57" s="172"/>
      <c r="J57" s="172"/>
      <c r="K57" s="172"/>
    </row>
    <row r="58" spans="1:11" s="173" customFormat="1" ht="42.75" customHeight="1" x14ac:dyDescent="0.2">
      <c r="A58" s="165">
        <v>45</v>
      </c>
      <c r="B58" s="157" t="s">
        <v>79</v>
      </c>
      <c r="C58" s="172">
        <v>173.840879</v>
      </c>
      <c r="D58" s="172"/>
      <c r="E58" s="172">
        <v>169.73558967023564</v>
      </c>
      <c r="F58" s="172">
        <v>393.21629600135651</v>
      </c>
      <c r="G58" s="172">
        <v>68.357066533999998</v>
      </c>
      <c r="H58" s="198">
        <v>108.303</v>
      </c>
      <c r="I58" s="172">
        <v>0.1064353</v>
      </c>
      <c r="J58" s="172">
        <v>176.766501834</v>
      </c>
      <c r="K58" s="172">
        <v>1016.8293145480471</v>
      </c>
    </row>
    <row r="59" spans="1:11" s="173" customFormat="1" ht="42.75" customHeight="1" x14ac:dyDescent="0.2">
      <c r="A59" s="166" t="s">
        <v>22</v>
      </c>
      <c r="B59" s="177" t="s">
        <v>80</v>
      </c>
      <c r="C59" s="172"/>
      <c r="D59" s="172"/>
      <c r="E59" s="172"/>
      <c r="F59" s="172"/>
      <c r="G59" s="172"/>
      <c r="H59" s="198"/>
      <c r="I59" s="172"/>
      <c r="J59" s="172"/>
      <c r="K59" s="172"/>
    </row>
    <row r="60" spans="1:11" s="173" customFormat="1" ht="42.75" customHeight="1" x14ac:dyDescent="0.2">
      <c r="A60" s="165">
        <v>46</v>
      </c>
      <c r="B60" s="157" t="s">
        <v>81</v>
      </c>
      <c r="C60" s="172">
        <v>3030.6493000961059</v>
      </c>
      <c r="D60" s="172"/>
      <c r="E60" s="172">
        <v>2948.4888952278466</v>
      </c>
      <c r="F60" s="172">
        <v>174.14701492398174</v>
      </c>
      <c r="G60" s="172">
        <v>527.77852889319138</v>
      </c>
      <c r="H60" s="198">
        <v>285.71231986130402</v>
      </c>
      <c r="I60" s="172">
        <v>20.5523129</v>
      </c>
      <c r="J60" s="172">
        <v>834.04316165449529</v>
      </c>
      <c r="K60" s="172">
        <v>275.20279618893767</v>
      </c>
    </row>
    <row r="61" spans="1:11" s="173" customFormat="1" ht="42.75" customHeight="1" x14ac:dyDescent="0.2">
      <c r="A61" s="165">
        <v>47</v>
      </c>
      <c r="B61" s="157" t="s">
        <v>82</v>
      </c>
      <c r="C61" s="172">
        <v>4590.5915972000003</v>
      </c>
      <c r="D61" s="172"/>
      <c r="E61" s="172">
        <v>4466.087073719933</v>
      </c>
      <c r="F61" s="172">
        <v>114.98120147754443</v>
      </c>
      <c r="G61" s="172">
        <v>527.83173733877572</v>
      </c>
      <c r="H61" s="198">
        <v>66.806154480702091</v>
      </c>
      <c r="I61" s="172">
        <v>26.560528410000003</v>
      </c>
      <c r="J61" s="172">
        <v>621.19842022947773</v>
      </c>
      <c r="K61" s="172">
        <v>135.31990530553261</v>
      </c>
    </row>
    <row r="62" spans="1:11" s="173" customFormat="1" ht="43.5" customHeight="1" x14ac:dyDescent="0.2">
      <c r="A62" s="166" t="s">
        <v>23</v>
      </c>
      <c r="B62" s="177" t="s">
        <v>83</v>
      </c>
      <c r="C62" s="172"/>
      <c r="D62" s="172"/>
      <c r="E62" s="172"/>
      <c r="F62" s="172"/>
      <c r="G62" s="172"/>
      <c r="H62" s="198"/>
      <c r="I62" s="172"/>
      <c r="J62" s="172"/>
      <c r="K62" s="172"/>
    </row>
    <row r="63" spans="1:11" s="173" customFormat="1" ht="27.75" customHeight="1" x14ac:dyDescent="0.2">
      <c r="A63" s="165">
        <v>48</v>
      </c>
      <c r="B63" s="157" t="s">
        <v>84</v>
      </c>
      <c r="C63" s="172">
        <v>103.81920767021052</v>
      </c>
      <c r="D63" s="172"/>
      <c r="E63" s="172">
        <v>101.11651099290557</v>
      </c>
      <c r="F63" s="172">
        <v>216.00001934131498</v>
      </c>
      <c r="G63" s="172">
        <v>22.424950864765471</v>
      </c>
      <c r="H63" s="198"/>
      <c r="I63" s="172"/>
      <c r="J63" s="172">
        <v>22.424950864765471</v>
      </c>
      <c r="K63" s="172">
        <v>216.00001934131498</v>
      </c>
    </row>
    <row r="64" spans="1:11" s="173" customFormat="1" ht="27.75" customHeight="1" x14ac:dyDescent="0.2">
      <c r="A64" s="165">
        <v>49</v>
      </c>
      <c r="B64" s="157" t="s">
        <v>85</v>
      </c>
      <c r="C64" s="172">
        <v>350.60109999999997</v>
      </c>
      <c r="D64" s="172"/>
      <c r="E64" s="172">
        <v>341.86635297737735</v>
      </c>
      <c r="F64" s="172">
        <v>229.68667940859288</v>
      </c>
      <c r="G64" s="172">
        <v>80.528402456000009</v>
      </c>
      <c r="H64" s="198">
        <v>100.74256</v>
      </c>
      <c r="I64" s="172">
        <v>1.3064500999999999</v>
      </c>
      <c r="J64" s="172">
        <v>182.57741255600001</v>
      </c>
      <c r="K64" s="172">
        <v>520.75538997453236</v>
      </c>
    </row>
    <row r="65" spans="1:11" s="173" customFormat="1" ht="27.75" customHeight="1" x14ac:dyDescent="0.2">
      <c r="A65" s="165">
        <v>50</v>
      </c>
      <c r="B65" s="157" t="s">
        <v>86</v>
      </c>
      <c r="C65" s="172">
        <v>898.74383699999998</v>
      </c>
      <c r="D65" s="172"/>
      <c r="E65" s="172">
        <v>876.44623544957631</v>
      </c>
      <c r="F65" s="172">
        <v>174.30000002548002</v>
      </c>
      <c r="G65" s="172">
        <v>156.65105081199999</v>
      </c>
      <c r="H65" s="198">
        <v>166.8116034</v>
      </c>
      <c r="I65" s="172">
        <v>37.54543649</v>
      </c>
      <c r="J65" s="172">
        <v>361.00809070199995</v>
      </c>
      <c r="K65" s="172">
        <v>401.68074131895264</v>
      </c>
    </row>
    <row r="66" spans="1:11" s="173" customFormat="1" ht="27.75" customHeight="1" x14ac:dyDescent="0.2">
      <c r="A66" s="166" t="s">
        <v>24</v>
      </c>
      <c r="B66" s="177" t="s">
        <v>87</v>
      </c>
      <c r="C66" s="172"/>
      <c r="D66" s="172"/>
      <c r="E66" s="172"/>
      <c r="F66" s="172"/>
      <c r="G66" s="172"/>
      <c r="H66" s="198"/>
      <c r="I66" s="172"/>
      <c r="J66" s="172"/>
      <c r="K66" s="172"/>
    </row>
    <row r="67" spans="1:11" s="173" customFormat="1" ht="37.5" customHeight="1" x14ac:dyDescent="0.2">
      <c r="A67" s="165">
        <v>51</v>
      </c>
      <c r="B67" s="157" t="s">
        <v>88</v>
      </c>
      <c r="C67" s="172">
        <v>8674.8231591729054</v>
      </c>
      <c r="D67" s="172"/>
      <c r="E67" s="172">
        <v>8674.8231591729054</v>
      </c>
      <c r="F67" s="172">
        <v>357.64619397187903</v>
      </c>
      <c r="G67" s="172">
        <v>3102.5174862573012</v>
      </c>
      <c r="H67" s="198">
        <v>1516.1716649193088</v>
      </c>
      <c r="I67" s="172">
        <v>20.722579199999998</v>
      </c>
      <c r="J67" s="172">
        <v>4639.4117303766097</v>
      </c>
      <c r="K67" s="172">
        <v>534.81340717255046</v>
      </c>
    </row>
    <row r="68" spans="1:11" s="173" customFormat="1" ht="37.5" customHeight="1" x14ac:dyDescent="0.2">
      <c r="A68" s="165">
        <v>52</v>
      </c>
      <c r="B68" s="157" t="s">
        <v>161</v>
      </c>
      <c r="C68" s="172">
        <v>-17.536926000000001</v>
      </c>
      <c r="D68" s="172"/>
      <c r="E68" s="172">
        <v>-17.536926000000001</v>
      </c>
      <c r="F68" s="172">
        <v>33.30685206746039</v>
      </c>
      <c r="G68" s="172">
        <v>-0.58409979999999995</v>
      </c>
      <c r="H68" s="198"/>
      <c r="I68" s="172"/>
      <c r="J68" s="172">
        <v>-0.58409979999999995</v>
      </c>
      <c r="K68" s="172">
        <v>33.30685206746039</v>
      </c>
    </row>
    <row r="69" spans="1:11" s="173" customFormat="1" ht="39.75" customHeight="1" x14ac:dyDescent="0.2">
      <c r="A69" s="165">
        <v>53</v>
      </c>
      <c r="B69" s="157" t="s">
        <v>89</v>
      </c>
      <c r="C69" s="172">
        <v>9567.9735000000001</v>
      </c>
      <c r="D69" s="172"/>
      <c r="E69" s="172">
        <v>9567.9735000000001</v>
      </c>
      <c r="F69" s="172">
        <v>303.92628668375016</v>
      </c>
      <c r="G69" s="172">
        <v>2907.9586569435241</v>
      </c>
      <c r="H69" s="198">
        <v>1247.4614349188087</v>
      </c>
      <c r="I69" s="172"/>
      <c r="J69" s="172">
        <v>4155.4200918623328</v>
      </c>
      <c r="K69" s="172">
        <v>434.30514223961143</v>
      </c>
    </row>
    <row r="70" spans="1:11" s="173" customFormat="1" ht="39.75" customHeight="1" x14ac:dyDescent="0.2">
      <c r="A70" s="165">
        <v>54</v>
      </c>
      <c r="B70" s="157" t="s">
        <v>162</v>
      </c>
      <c r="C70" s="172">
        <v>-12.416188</v>
      </c>
      <c r="D70" s="172"/>
      <c r="E70" s="172">
        <v>-12.416188</v>
      </c>
      <c r="F70" s="172">
        <v>61.706137181556848</v>
      </c>
      <c r="G70" s="172">
        <v>-0.76615499999999992</v>
      </c>
      <c r="H70" s="198"/>
      <c r="I70" s="172"/>
      <c r="J70" s="172">
        <v>-0.76615499999999992</v>
      </c>
      <c r="K70" s="172">
        <v>61.706137181556848</v>
      </c>
    </row>
    <row r="71" spans="1:11" s="173" customFormat="1" ht="39.75" customHeight="1" x14ac:dyDescent="0.2">
      <c r="A71" s="165">
        <v>55</v>
      </c>
      <c r="B71" s="157" t="s">
        <v>90</v>
      </c>
      <c r="C71" s="172">
        <v>2439.1988293600002</v>
      </c>
      <c r="D71" s="172"/>
      <c r="E71" s="172">
        <v>2439.1988293600002</v>
      </c>
      <c r="F71" s="172">
        <v>363.09749317174413</v>
      </c>
      <c r="G71" s="172">
        <v>885.66698028806888</v>
      </c>
      <c r="H71" s="198">
        <v>931.45339999999999</v>
      </c>
      <c r="I71" s="172">
        <v>4.3617571000000002</v>
      </c>
      <c r="J71" s="172">
        <v>1821.4821373880688</v>
      </c>
      <c r="K71" s="172">
        <v>746.75426843575167</v>
      </c>
    </row>
    <row r="72" spans="1:11" s="173" customFormat="1" ht="39.75" customHeight="1" x14ac:dyDescent="0.2">
      <c r="A72" s="165">
        <v>56</v>
      </c>
      <c r="B72" s="157" t="s">
        <v>163</v>
      </c>
      <c r="C72" s="172">
        <v>1.24546</v>
      </c>
      <c r="D72" s="172"/>
      <c r="E72" s="172">
        <v>1.24546</v>
      </c>
      <c r="F72" s="172"/>
      <c r="G72" s="172">
        <v>-9.6600000000000005E-2</v>
      </c>
      <c r="H72" s="198"/>
      <c r="I72" s="172"/>
      <c r="J72" s="172">
        <v>-9.6600000000000005E-2</v>
      </c>
      <c r="K72" s="172">
        <v>-77.561704109325078</v>
      </c>
    </row>
    <row r="73" spans="1:11" s="173" customFormat="1" ht="39.75" customHeight="1" x14ac:dyDescent="0.2">
      <c r="A73" s="166" t="s">
        <v>91</v>
      </c>
      <c r="B73" s="177" t="s">
        <v>92</v>
      </c>
      <c r="C73" s="172"/>
      <c r="D73" s="172"/>
      <c r="E73" s="172"/>
      <c r="F73" s="172"/>
      <c r="G73" s="172"/>
      <c r="H73" s="198"/>
      <c r="I73" s="172"/>
      <c r="J73" s="172"/>
      <c r="K73" s="172"/>
    </row>
    <row r="74" spans="1:11" s="173" customFormat="1" ht="27.75" customHeight="1" x14ac:dyDescent="0.2">
      <c r="A74" s="165">
        <v>57</v>
      </c>
      <c r="B74" s="157" t="s">
        <v>93</v>
      </c>
      <c r="C74" s="172"/>
      <c r="D74" s="172"/>
      <c r="E74" s="172"/>
      <c r="F74" s="172"/>
      <c r="G74" s="172"/>
      <c r="H74" s="198">
        <v>1266.0077671616557</v>
      </c>
      <c r="I74" s="172"/>
      <c r="J74" s="172">
        <v>1266.0077671616557</v>
      </c>
      <c r="K74" s="172"/>
    </row>
    <row r="75" spans="1:11" s="173" customFormat="1" ht="54" customHeight="1" x14ac:dyDescent="0.2">
      <c r="A75" s="166" t="s">
        <v>94</v>
      </c>
      <c r="B75" s="177" t="s">
        <v>95</v>
      </c>
      <c r="C75" s="172"/>
      <c r="D75" s="172"/>
      <c r="E75" s="172"/>
      <c r="F75" s="172"/>
      <c r="G75" s="172"/>
      <c r="H75" s="198"/>
      <c r="I75" s="172"/>
      <c r="J75" s="172"/>
      <c r="K75" s="172"/>
    </row>
    <row r="76" spans="1:11" s="173" customFormat="1" ht="54" customHeight="1" x14ac:dyDescent="0.2">
      <c r="A76" s="165">
        <v>58</v>
      </c>
      <c r="B76" s="157" t="s">
        <v>168</v>
      </c>
      <c r="C76" s="172">
        <v>228.570244</v>
      </c>
      <c r="D76" s="172"/>
      <c r="E76" s="172">
        <v>222.4073345364589</v>
      </c>
      <c r="F76" s="172">
        <v>306.131396736326</v>
      </c>
      <c r="G76" s="172">
        <v>69.972528048082836</v>
      </c>
      <c r="H76" s="198"/>
      <c r="I76" s="172"/>
      <c r="J76" s="172">
        <v>69.972528048082836</v>
      </c>
      <c r="K76" s="172">
        <v>306.131396736326</v>
      </c>
    </row>
    <row r="77" spans="1:11" s="173" customFormat="1" ht="54" customHeight="1" x14ac:dyDescent="0.2">
      <c r="A77" s="165">
        <v>59</v>
      </c>
      <c r="B77" s="157" t="s">
        <v>169</v>
      </c>
      <c r="C77" s="172">
        <v>68.165044498</v>
      </c>
      <c r="D77" s="172"/>
      <c r="E77" s="172">
        <v>66.328248182766714</v>
      </c>
      <c r="F77" s="172">
        <v>1071.7552395457965</v>
      </c>
      <c r="G77" s="172">
        <v>73.05624359460387</v>
      </c>
      <c r="H77" s="198"/>
      <c r="I77" s="172"/>
      <c r="J77" s="172">
        <v>73.05624359460387</v>
      </c>
      <c r="K77" s="172">
        <v>1071.7552395457965</v>
      </c>
    </row>
    <row r="78" spans="1:11" s="173" customFormat="1" ht="54" customHeight="1" x14ac:dyDescent="0.2">
      <c r="A78" s="165">
        <v>60</v>
      </c>
      <c r="B78" s="157" t="s">
        <v>231</v>
      </c>
      <c r="C78" s="172"/>
      <c r="D78" s="172"/>
      <c r="E78" s="172"/>
      <c r="F78" s="172"/>
      <c r="G78" s="172"/>
      <c r="H78" s="198"/>
      <c r="I78" s="172">
        <v>3.3790045000000002</v>
      </c>
      <c r="J78" s="172">
        <v>3.3790045000000002</v>
      </c>
      <c r="K78" s="172"/>
    </row>
    <row r="79" spans="1:11" s="173" customFormat="1" ht="27.75" customHeight="1" x14ac:dyDescent="0.2">
      <c r="A79" s="166" t="s">
        <v>96</v>
      </c>
      <c r="B79" s="177" t="s">
        <v>97</v>
      </c>
      <c r="C79" s="172"/>
      <c r="D79" s="172"/>
      <c r="E79" s="172"/>
      <c r="F79" s="172"/>
      <c r="G79" s="172"/>
      <c r="H79" s="198"/>
      <c r="I79" s="172"/>
      <c r="J79" s="172"/>
      <c r="K79" s="172"/>
    </row>
    <row r="80" spans="1:11" s="173" customFormat="1" ht="39.75" customHeight="1" x14ac:dyDescent="0.2">
      <c r="A80" s="165">
        <v>61</v>
      </c>
      <c r="B80" s="157" t="s">
        <v>98</v>
      </c>
      <c r="C80" s="172">
        <v>56.870413400000004</v>
      </c>
      <c r="D80" s="172"/>
      <c r="E80" s="172">
        <v>55.347682135879019</v>
      </c>
      <c r="F80" s="172">
        <v>550.00000436968708</v>
      </c>
      <c r="G80" s="172">
        <v>31.278727618505911</v>
      </c>
      <c r="H80" s="198"/>
      <c r="I80" s="172"/>
      <c r="J80" s="172">
        <v>31.278727618505911</v>
      </c>
      <c r="K80" s="172">
        <v>550.00000436968708</v>
      </c>
    </row>
    <row r="81" spans="1:11" s="173" customFormat="1" ht="39.75" customHeight="1" x14ac:dyDescent="0.2">
      <c r="A81" s="165">
        <v>62</v>
      </c>
      <c r="B81" s="157" t="s">
        <v>187</v>
      </c>
      <c r="C81" s="172">
        <v>516.06670799999995</v>
      </c>
      <c r="D81" s="172"/>
      <c r="E81" s="172">
        <v>501.15996037025138</v>
      </c>
      <c r="F81" s="172">
        <v>239.58125864960235</v>
      </c>
      <c r="G81" s="172">
        <v>123.63991144979678</v>
      </c>
      <c r="H81" s="198"/>
      <c r="I81" s="172"/>
      <c r="J81" s="172">
        <v>123.63991144979678</v>
      </c>
      <c r="K81" s="172">
        <v>239.58125864960235</v>
      </c>
    </row>
    <row r="82" spans="1:11" s="173" customFormat="1" ht="39.75" customHeight="1" x14ac:dyDescent="0.2">
      <c r="A82" s="165">
        <v>63</v>
      </c>
      <c r="B82" s="157" t="s">
        <v>232</v>
      </c>
      <c r="C82" s="172"/>
      <c r="D82" s="172"/>
      <c r="E82" s="172"/>
      <c r="F82" s="172"/>
      <c r="G82" s="172"/>
      <c r="H82" s="198"/>
      <c r="I82" s="172">
        <v>1.4154002999999999</v>
      </c>
      <c r="J82" s="172">
        <v>1.4154002999999999</v>
      </c>
      <c r="K82" s="172"/>
    </row>
    <row r="83" spans="1:11" s="173" customFormat="1" ht="53.25" customHeight="1" x14ac:dyDescent="0.2">
      <c r="A83" s="166" t="s">
        <v>99</v>
      </c>
      <c r="B83" s="177" t="s">
        <v>100</v>
      </c>
      <c r="C83" s="172"/>
      <c r="D83" s="172"/>
      <c r="E83" s="172"/>
      <c r="F83" s="172"/>
      <c r="G83" s="172"/>
      <c r="H83" s="198"/>
      <c r="I83" s="172"/>
      <c r="J83" s="172"/>
      <c r="K83" s="172"/>
    </row>
    <row r="84" spans="1:11" s="173" customFormat="1" ht="20.25" customHeight="1" x14ac:dyDescent="0.2">
      <c r="A84" s="166"/>
      <c r="B84" s="178" t="s">
        <v>101</v>
      </c>
      <c r="C84" s="172"/>
      <c r="D84" s="172"/>
      <c r="E84" s="172"/>
      <c r="F84" s="172"/>
      <c r="G84" s="172"/>
      <c r="H84" s="198"/>
      <c r="I84" s="172"/>
      <c r="J84" s="172"/>
      <c r="K84" s="172"/>
    </row>
    <row r="85" spans="1:11" s="173" customFormat="1" ht="33" customHeight="1" x14ac:dyDescent="0.2">
      <c r="A85" s="165">
        <v>64</v>
      </c>
      <c r="B85" s="157" t="s">
        <v>102</v>
      </c>
      <c r="C85" s="172">
        <v>1406.6252854049999</v>
      </c>
      <c r="D85" s="172"/>
      <c r="E85" s="172">
        <v>1406.6252854049999</v>
      </c>
      <c r="F85" s="172">
        <v>672.34693477535575</v>
      </c>
      <c r="G85" s="172">
        <v>945.74019901956171</v>
      </c>
      <c r="H85" s="198"/>
      <c r="I85" s="172"/>
      <c r="J85" s="172">
        <v>945.74019901956171</v>
      </c>
      <c r="K85" s="172">
        <v>672.34693477535575</v>
      </c>
    </row>
    <row r="86" spans="1:11" s="173" customFormat="1" ht="32.25" customHeight="1" x14ac:dyDescent="0.2">
      <c r="A86" s="165">
        <v>65</v>
      </c>
      <c r="B86" s="157" t="s">
        <v>103</v>
      </c>
      <c r="C86" s="172">
        <v>826.03759749999995</v>
      </c>
      <c r="D86" s="172"/>
      <c r="E86" s="172">
        <v>826.03759749999995</v>
      </c>
      <c r="F86" s="172">
        <v>601.47547103570685</v>
      </c>
      <c r="G86" s="172">
        <v>496.8413530495161</v>
      </c>
      <c r="H86" s="198"/>
      <c r="I86" s="172"/>
      <c r="J86" s="172">
        <v>496.8413530495161</v>
      </c>
      <c r="K86" s="172">
        <v>601.47547103570685</v>
      </c>
    </row>
    <row r="87" spans="1:11" s="173" customFormat="1" ht="32.25" customHeight="1" x14ac:dyDescent="0.2">
      <c r="A87" s="166" t="s">
        <v>104</v>
      </c>
      <c r="B87" s="177" t="s">
        <v>105</v>
      </c>
      <c r="C87" s="172"/>
      <c r="D87" s="172"/>
      <c r="E87" s="172"/>
      <c r="F87" s="172"/>
      <c r="G87" s="172"/>
      <c r="H87" s="198"/>
      <c r="I87" s="172"/>
      <c r="J87" s="172"/>
      <c r="K87" s="172"/>
    </row>
    <row r="88" spans="1:11" s="173" customFormat="1" ht="32.25" customHeight="1" x14ac:dyDescent="0.2">
      <c r="A88" s="165">
        <v>66</v>
      </c>
      <c r="B88" s="157" t="s">
        <v>106</v>
      </c>
      <c r="C88" s="172"/>
      <c r="D88" s="172"/>
      <c r="E88" s="172"/>
      <c r="F88" s="172"/>
      <c r="G88" s="172">
        <v>0</v>
      </c>
      <c r="H88" s="198"/>
      <c r="I88" s="172"/>
      <c r="J88" s="172">
        <v>0</v>
      </c>
      <c r="K88" s="172"/>
    </row>
    <row r="89" spans="1:11" s="173" customFormat="1" ht="32.25" customHeight="1" x14ac:dyDescent="0.2">
      <c r="A89" s="165">
        <v>67</v>
      </c>
      <c r="B89" s="157" t="s">
        <v>107</v>
      </c>
      <c r="C89" s="172">
        <v>161.23093549999999</v>
      </c>
      <c r="D89" s="172"/>
      <c r="E89" s="172">
        <v>159.58436</v>
      </c>
      <c r="F89" s="172">
        <v>305.45574177357548</v>
      </c>
      <c r="G89" s="172">
        <v>49.248914999999997</v>
      </c>
      <c r="H89" s="198"/>
      <c r="I89" s="172"/>
      <c r="J89" s="172">
        <v>49.248914999999997</v>
      </c>
      <c r="K89" s="172">
        <v>305.45574177357548</v>
      </c>
    </row>
    <row r="90" spans="1:11" s="173" customFormat="1" ht="32.25" customHeight="1" x14ac:dyDescent="0.2">
      <c r="A90" s="165">
        <v>68</v>
      </c>
      <c r="B90" s="157" t="s">
        <v>108</v>
      </c>
      <c r="C90" s="172"/>
      <c r="D90" s="172"/>
      <c r="E90" s="172"/>
      <c r="F90" s="172"/>
      <c r="G90" s="172">
        <v>0</v>
      </c>
      <c r="H90" s="198"/>
      <c r="I90" s="172"/>
      <c r="J90" s="172">
        <v>0</v>
      </c>
      <c r="K90" s="172"/>
    </row>
    <row r="91" spans="1:11" s="173" customFormat="1" ht="47.25" customHeight="1" x14ac:dyDescent="0.2">
      <c r="A91" s="166" t="s">
        <v>109</v>
      </c>
      <c r="B91" s="177" t="s">
        <v>110</v>
      </c>
      <c r="C91" s="172"/>
      <c r="D91" s="172"/>
      <c r="E91" s="172"/>
      <c r="F91" s="172"/>
      <c r="G91" s="172"/>
      <c r="H91" s="198"/>
      <c r="I91" s="172"/>
      <c r="J91" s="172"/>
      <c r="K91" s="172"/>
    </row>
    <row r="92" spans="1:11" s="173" customFormat="1" ht="50.25" customHeight="1" x14ac:dyDescent="0.2">
      <c r="A92" s="165">
        <v>69</v>
      </c>
      <c r="B92" s="157" t="s">
        <v>111</v>
      </c>
      <c r="C92" s="172">
        <v>-463.11000000000058</v>
      </c>
      <c r="D92" s="172"/>
      <c r="E92" s="172">
        <v>-585.54289676520602</v>
      </c>
      <c r="F92" s="172">
        <v>410.0000150556973</v>
      </c>
      <c r="G92" s="172">
        <v>-189.8751069724442</v>
      </c>
      <c r="H92" s="198"/>
      <c r="I92" s="172"/>
      <c r="J92" s="172">
        <v>-189.8751069724442</v>
      </c>
      <c r="K92" s="172">
        <v>410.0000150556973</v>
      </c>
    </row>
    <row r="93" spans="1:11" s="173" customFormat="1" ht="50.25" customHeight="1" x14ac:dyDescent="0.2">
      <c r="A93" s="166" t="s">
        <v>112</v>
      </c>
      <c r="B93" s="177" t="s">
        <v>113</v>
      </c>
      <c r="C93" s="172"/>
      <c r="D93" s="172"/>
      <c r="E93" s="172"/>
      <c r="F93" s="172"/>
      <c r="G93" s="172"/>
      <c r="H93" s="198"/>
      <c r="I93" s="172"/>
      <c r="J93" s="172"/>
      <c r="K93" s="172"/>
    </row>
    <row r="94" spans="1:11" s="173" customFormat="1" ht="50.25" customHeight="1" x14ac:dyDescent="0.2">
      <c r="A94" s="165">
        <v>70</v>
      </c>
      <c r="B94" s="157" t="s">
        <v>233</v>
      </c>
      <c r="C94" s="172"/>
      <c r="D94" s="172"/>
      <c r="E94" s="172"/>
      <c r="F94" s="172"/>
      <c r="G94" s="172"/>
      <c r="H94" s="198"/>
      <c r="I94" s="172"/>
      <c r="J94" s="172"/>
      <c r="K94" s="172"/>
    </row>
    <row r="95" spans="1:11" s="173" customFormat="1" ht="50.25" customHeight="1" x14ac:dyDescent="0.2">
      <c r="A95" s="165">
        <v>71</v>
      </c>
      <c r="B95" s="157" t="s">
        <v>234</v>
      </c>
      <c r="C95" s="172"/>
      <c r="D95" s="172"/>
      <c r="E95" s="172"/>
      <c r="F95" s="172"/>
      <c r="G95" s="172"/>
      <c r="H95" s="198"/>
      <c r="I95" s="172">
        <v>135.0003589999998</v>
      </c>
      <c r="J95" s="172">
        <v>135.0003589999998</v>
      </c>
      <c r="K95" s="172"/>
    </row>
    <row r="96" spans="1:11" s="173" customFormat="1" ht="33.75" customHeight="1" x14ac:dyDescent="0.2">
      <c r="A96" s="166" t="s">
        <v>114</v>
      </c>
      <c r="B96" s="183" t="s">
        <v>115</v>
      </c>
      <c r="C96" s="172"/>
      <c r="D96" s="172"/>
      <c r="E96" s="172"/>
      <c r="F96" s="172"/>
      <c r="G96" s="172"/>
      <c r="H96" s="198"/>
      <c r="I96" s="172"/>
      <c r="J96" s="172"/>
      <c r="K96" s="172"/>
    </row>
    <row r="97" spans="1:11" s="173" customFormat="1" ht="23.25" customHeight="1" x14ac:dyDescent="0.2">
      <c r="A97" s="165">
        <v>72</v>
      </c>
      <c r="B97" s="170" t="s">
        <v>116</v>
      </c>
      <c r="C97" s="172">
        <v>-106.69827499999977</v>
      </c>
      <c r="D97" s="172"/>
      <c r="E97" s="172">
        <v>-106.69827499999977</v>
      </c>
      <c r="F97" s="172"/>
      <c r="G97" s="172">
        <v>29.135993499999998</v>
      </c>
      <c r="H97" s="198"/>
      <c r="I97" s="172"/>
      <c r="J97" s="172">
        <v>29.135993499999998</v>
      </c>
      <c r="K97" s="172"/>
    </row>
    <row r="98" spans="1:11" s="173" customFormat="1" ht="23.25" customHeight="1" x14ac:dyDescent="0.2">
      <c r="A98" s="165">
        <v>73</v>
      </c>
      <c r="B98" s="170" t="s">
        <v>235</v>
      </c>
      <c r="C98" s="172"/>
      <c r="D98" s="172"/>
      <c r="E98" s="172"/>
      <c r="F98" s="172"/>
      <c r="G98" s="172"/>
      <c r="H98" s="198"/>
      <c r="I98" s="172">
        <v>-0.10414859999999999</v>
      </c>
      <c r="J98" s="172">
        <v>-0.10414859999999999</v>
      </c>
      <c r="K98" s="172"/>
    </row>
    <row r="99" spans="1:11" s="173" customFormat="1" ht="31.5" customHeight="1" x14ac:dyDescent="0.2">
      <c r="A99" s="165">
        <v>74</v>
      </c>
      <c r="B99" s="170" t="s">
        <v>236</v>
      </c>
      <c r="C99" s="172"/>
      <c r="D99" s="172"/>
      <c r="E99" s="172"/>
      <c r="F99" s="172"/>
      <c r="G99" s="172"/>
      <c r="H99" s="198"/>
      <c r="I99" s="172">
        <v>-14.567064799999999</v>
      </c>
      <c r="J99" s="172">
        <v>-14.567064799999999</v>
      </c>
      <c r="K99" s="172"/>
    </row>
    <row r="100" spans="1:11" s="173" customFormat="1" ht="23.25" customHeight="1" x14ac:dyDescent="0.2">
      <c r="A100" s="165">
        <v>75</v>
      </c>
      <c r="B100" s="170" t="s">
        <v>237</v>
      </c>
      <c r="C100" s="172"/>
      <c r="D100" s="172"/>
      <c r="E100" s="172"/>
      <c r="F100" s="172"/>
      <c r="G100" s="172"/>
      <c r="H100" s="198"/>
      <c r="I100" s="172">
        <v>1.2401955999999998</v>
      </c>
      <c r="J100" s="172">
        <v>1.2401955999999998</v>
      </c>
      <c r="K100" s="172"/>
    </row>
    <row r="101" spans="1:11" s="173" customFormat="1" ht="32.25" customHeight="1" x14ac:dyDescent="0.2">
      <c r="A101" s="165">
        <v>76</v>
      </c>
      <c r="B101" s="170" t="s">
        <v>238</v>
      </c>
      <c r="C101" s="172"/>
      <c r="D101" s="172"/>
      <c r="E101" s="172"/>
      <c r="F101" s="172"/>
      <c r="G101" s="172"/>
      <c r="H101" s="198"/>
      <c r="I101" s="172">
        <v>-0.68673150000000005</v>
      </c>
      <c r="J101" s="172">
        <v>-0.68673150000000005</v>
      </c>
      <c r="K101" s="172"/>
    </row>
    <row r="102" spans="1:11" s="173" customFormat="1" ht="23.25" customHeight="1" x14ac:dyDescent="0.2">
      <c r="A102" s="165">
        <v>77</v>
      </c>
      <c r="B102" s="170" t="s">
        <v>239</v>
      </c>
      <c r="C102" s="172"/>
      <c r="D102" s="172"/>
      <c r="E102" s="172"/>
      <c r="F102" s="172"/>
      <c r="G102" s="172"/>
      <c r="H102" s="198"/>
      <c r="I102" s="172">
        <v>-7.8817168999999998</v>
      </c>
      <c r="J102" s="172">
        <v>-7.8817168999999998</v>
      </c>
      <c r="K102" s="172"/>
    </row>
    <row r="103" spans="1:11" s="173" customFormat="1" ht="23.25" customHeight="1" x14ac:dyDescent="0.2">
      <c r="A103" s="165">
        <v>78</v>
      </c>
      <c r="B103" s="170" t="s">
        <v>240</v>
      </c>
      <c r="C103" s="172"/>
      <c r="D103" s="172"/>
      <c r="E103" s="172"/>
      <c r="F103" s="172"/>
      <c r="G103" s="172"/>
      <c r="H103" s="198"/>
      <c r="I103" s="172">
        <v>0</v>
      </c>
      <c r="J103" s="172">
        <v>0</v>
      </c>
      <c r="K103" s="172"/>
    </row>
    <row r="104" spans="1:11" s="173" customFormat="1" ht="42" customHeight="1" x14ac:dyDescent="0.2">
      <c r="A104" s="165">
        <v>79</v>
      </c>
      <c r="B104" s="157" t="s">
        <v>246</v>
      </c>
      <c r="C104" s="172"/>
      <c r="D104" s="172"/>
      <c r="E104" s="172"/>
      <c r="F104" s="172"/>
      <c r="G104" s="172"/>
      <c r="H104" s="198">
        <v>100</v>
      </c>
      <c r="I104" s="172">
        <v>0</v>
      </c>
      <c r="J104" s="172">
        <v>100</v>
      </c>
      <c r="K104" s="172"/>
    </row>
    <row r="105" spans="1:11" s="173" customFormat="1" ht="42" customHeight="1" x14ac:dyDescent="0.2">
      <c r="A105" s="165">
        <v>80</v>
      </c>
      <c r="B105" s="157" t="s">
        <v>242</v>
      </c>
      <c r="C105" s="172"/>
      <c r="D105" s="172"/>
      <c r="E105" s="172"/>
      <c r="F105" s="172"/>
      <c r="G105" s="172"/>
      <c r="H105" s="198"/>
      <c r="I105" s="172">
        <v>0</v>
      </c>
      <c r="J105" s="172">
        <v>0</v>
      </c>
      <c r="K105" s="172"/>
    </row>
    <row r="106" spans="1:11" s="186" customFormat="1" ht="43.5" customHeight="1" x14ac:dyDescent="0.2">
      <c r="A106" s="166" t="s">
        <v>148</v>
      </c>
      <c r="B106" s="157" t="s">
        <v>247</v>
      </c>
      <c r="C106" s="185">
        <v>48001.727164692122</v>
      </c>
      <c r="D106" s="185"/>
      <c r="E106" s="185">
        <v>47193.125888562987</v>
      </c>
      <c r="F106" s="185">
        <v>276.56905794673645</v>
      </c>
      <c r="G106" s="185">
        <v>13275.792461755171</v>
      </c>
      <c r="H106" s="185">
        <v>7712.7364445433423</v>
      </c>
      <c r="I106" s="185">
        <v>400.90295752954921</v>
      </c>
      <c r="J106" s="185">
        <v>21389.43186382806</v>
      </c>
      <c r="K106" s="185">
        <v>445.59713008745967</v>
      </c>
    </row>
    <row r="107" spans="1:11" ht="27.75" customHeight="1" x14ac:dyDescent="0.2">
      <c r="B107" s="187"/>
    </row>
    <row r="108" spans="1:11" ht="27.75" customHeight="1" x14ac:dyDescent="0.2">
      <c r="B108" s="187"/>
    </row>
  </sheetData>
  <mergeCells count="6">
    <mergeCell ref="A1:K1"/>
    <mergeCell ref="A2:K2"/>
    <mergeCell ref="A3:A4"/>
    <mergeCell ref="B3:B4"/>
    <mergeCell ref="A6:B6"/>
    <mergeCell ref="C6:K6"/>
  </mergeCells>
  <printOptions horizontalCentered="1"/>
  <pageMargins left="0.43307086614173229" right="0.70866141732283472" top="0.74803149606299213" bottom="0.74803149606299213" header="0.31496062992125984" footer="0.31496062992125984"/>
  <pageSetup paperSize="9" scale="21"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06"/>
  <sheetViews>
    <sheetView view="pageBreakPreview" zoomScale="60" zoomScaleNormal="96" workbookViewId="0">
      <pane xSplit="2" ySplit="4" topLeftCell="C5" activePane="bottomRight" state="frozen"/>
      <selection pane="topRight" activeCell="C1" sqref="C1"/>
      <selection pane="bottomLeft" activeCell="A5" sqref="A5"/>
      <selection pane="bottomRight" activeCell="E97" sqref="E97"/>
    </sheetView>
  </sheetViews>
  <sheetFormatPr defaultColWidth="9.5703125" defaultRowHeight="18" x14ac:dyDescent="0.2"/>
  <cols>
    <col min="1" max="1" width="9.5703125" style="1" customWidth="1"/>
    <col min="2" max="2" width="37.140625" style="88" customWidth="1"/>
    <col min="3" max="3" width="15.28515625" style="1" customWidth="1"/>
    <col min="4" max="4" width="16" style="1" customWidth="1"/>
    <col min="5" max="5" width="14.7109375" style="1" customWidth="1"/>
    <col min="6" max="6" width="13.28515625" style="1" customWidth="1"/>
    <col min="7" max="7" width="15.140625" style="1" customWidth="1"/>
    <col min="8" max="9" width="13.28515625" style="1" customWidth="1"/>
    <col min="10" max="10" width="15.28515625" style="1" customWidth="1"/>
    <col min="11" max="11" width="14.28515625" style="1" customWidth="1"/>
    <col min="12" max="13" width="9.85546875" style="1" bestFit="1" customWidth="1"/>
    <col min="14" max="16384" width="9.5703125" style="1"/>
  </cols>
  <sheetData>
    <row r="1" spans="1:11" x14ac:dyDescent="0.2">
      <c r="A1" s="302" t="s">
        <v>118</v>
      </c>
      <c r="B1" s="302"/>
      <c r="C1" s="302"/>
      <c r="D1" s="302"/>
      <c r="E1" s="302"/>
      <c r="F1" s="302"/>
      <c r="G1" s="302"/>
      <c r="H1" s="302"/>
      <c r="I1" s="302"/>
      <c r="J1" s="302"/>
      <c r="K1" s="302"/>
    </row>
    <row r="2" spans="1:11" x14ac:dyDescent="0.25">
      <c r="A2" s="342" t="s">
        <v>165</v>
      </c>
      <c r="B2" s="343"/>
      <c r="C2" s="343"/>
      <c r="D2" s="343"/>
      <c r="E2" s="343"/>
      <c r="F2" s="343"/>
      <c r="G2" s="343"/>
      <c r="H2" s="343"/>
      <c r="I2" s="343"/>
      <c r="J2" s="343"/>
      <c r="K2" s="343"/>
    </row>
    <row r="3" spans="1:11" ht="63" x14ac:dyDescent="0.2">
      <c r="A3" s="313" t="s">
        <v>1</v>
      </c>
      <c r="B3" s="344" t="s">
        <v>2</v>
      </c>
      <c r="C3" s="28" t="s">
        <v>119</v>
      </c>
      <c r="D3" s="28" t="s">
        <v>120</v>
      </c>
      <c r="E3" s="27" t="s">
        <v>121</v>
      </c>
      <c r="F3" s="27" t="s">
        <v>122</v>
      </c>
      <c r="G3" s="27" t="s">
        <v>123</v>
      </c>
      <c r="H3" s="27" t="s">
        <v>124</v>
      </c>
      <c r="I3" s="27" t="s">
        <v>125</v>
      </c>
      <c r="J3" s="27" t="s">
        <v>126</v>
      </c>
      <c r="K3" s="27" t="s">
        <v>127</v>
      </c>
    </row>
    <row r="4" spans="1:11" x14ac:dyDescent="0.2">
      <c r="A4" s="313"/>
      <c r="B4" s="344"/>
      <c r="C4" s="29" t="s">
        <v>128</v>
      </c>
      <c r="D4" s="29" t="s">
        <v>129</v>
      </c>
      <c r="E4" s="29" t="s">
        <v>128</v>
      </c>
      <c r="F4" s="29" t="s">
        <v>130</v>
      </c>
      <c r="G4" s="29" t="s">
        <v>131</v>
      </c>
      <c r="H4" s="29" t="s">
        <v>131</v>
      </c>
      <c r="I4" s="29" t="s">
        <v>131</v>
      </c>
      <c r="J4" s="29" t="s">
        <v>131</v>
      </c>
      <c r="K4" s="29" t="s">
        <v>130</v>
      </c>
    </row>
    <row r="5" spans="1:11" ht="54" x14ac:dyDescent="0.2">
      <c r="A5" s="4" t="s">
        <v>15</v>
      </c>
      <c r="B5" s="73" t="s">
        <v>16</v>
      </c>
      <c r="C5" s="4" t="s">
        <v>17</v>
      </c>
      <c r="D5" s="4" t="s">
        <v>18</v>
      </c>
      <c r="E5" s="4" t="s">
        <v>19</v>
      </c>
      <c r="F5" s="4" t="s">
        <v>20</v>
      </c>
      <c r="G5" s="4" t="s">
        <v>21</v>
      </c>
      <c r="H5" s="4" t="s">
        <v>22</v>
      </c>
      <c r="I5" s="4" t="s">
        <v>23</v>
      </c>
      <c r="J5" s="4" t="s">
        <v>157</v>
      </c>
      <c r="K5" s="4" t="s">
        <v>158</v>
      </c>
    </row>
    <row r="6" spans="1:11" x14ac:dyDescent="0.2">
      <c r="A6" s="311" t="s">
        <v>26</v>
      </c>
      <c r="B6" s="312"/>
      <c r="C6" s="313"/>
      <c r="D6" s="313"/>
      <c r="E6" s="313"/>
      <c r="F6" s="313"/>
      <c r="G6" s="313"/>
      <c r="H6" s="313"/>
      <c r="I6" s="313"/>
      <c r="J6" s="313"/>
      <c r="K6" s="313"/>
    </row>
    <row r="7" spans="1:11" x14ac:dyDescent="0.2">
      <c r="A7" s="5" t="s">
        <v>15</v>
      </c>
      <c r="B7" s="74" t="s">
        <v>27</v>
      </c>
      <c r="C7" s="4"/>
      <c r="D7" s="4"/>
      <c r="E7" s="4"/>
      <c r="F7" s="4"/>
      <c r="G7" s="4"/>
      <c r="H7" s="4"/>
      <c r="I7" s="4"/>
      <c r="J7" s="4"/>
      <c r="K7" s="4"/>
    </row>
    <row r="8" spans="1:11" s="8" customFormat="1" x14ac:dyDescent="0.2">
      <c r="A8" s="4">
        <v>1</v>
      </c>
      <c r="B8" s="75" t="s">
        <v>28</v>
      </c>
      <c r="C8" s="228">
        <v>26.947326920198957</v>
      </c>
      <c r="D8" s="228">
        <v>2.9038093971576902</v>
      </c>
      <c r="E8" s="228">
        <v>26.164827908807418</v>
      </c>
      <c r="F8" s="228">
        <v>335.3</v>
      </c>
      <c r="G8" s="228">
        <v>9.0354387163427106</v>
      </c>
      <c r="H8" s="288">
        <v>28.363437057999999</v>
      </c>
      <c r="I8" s="7"/>
      <c r="J8" s="7">
        <v>37.398875774342713</v>
      </c>
      <c r="K8" s="7">
        <v>1387.8510430772847</v>
      </c>
    </row>
    <row r="9" spans="1:11" s="8" customFormat="1" x14ac:dyDescent="0.2">
      <c r="A9" s="4">
        <v>2</v>
      </c>
      <c r="B9" s="75" t="s">
        <v>29</v>
      </c>
      <c r="C9" s="228">
        <v>0</v>
      </c>
      <c r="D9" s="228">
        <v>2.9038093971576902</v>
      </c>
      <c r="E9" s="228">
        <v>0</v>
      </c>
      <c r="F9" s="228">
        <v>789.1</v>
      </c>
      <c r="G9" s="228">
        <v>0</v>
      </c>
      <c r="H9" s="289"/>
      <c r="I9" s="7"/>
      <c r="J9" s="7">
        <v>0</v>
      </c>
      <c r="K9" s="7"/>
    </row>
    <row r="10" spans="1:11" s="8" customFormat="1" x14ac:dyDescent="0.2">
      <c r="A10" s="4">
        <v>3</v>
      </c>
      <c r="B10" s="75" t="s">
        <v>30</v>
      </c>
      <c r="C10" s="228">
        <v>0</v>
      </c>
      <c r="D10" s="228">
        <v>2.9038093971576902</v>
      </c>
      <c r="E10" s="228">
        <v>0</v>
      </c>
      <c r="F10" s="228">
        <v>1276.5</v>
      </c>
      <c r="G10" s="228">
        <v>0</v>
      </c>
      <c r="H10" s="290"/>
      <c r="I10" s="7"/>
      <c r="J10" s="7">
        <v>0</v>
      </c>
      <c r="K10" s="7"/>
    </row>
    <row r="11" spans="1:11" s="8" customFormat="1" x14ac:dyDescent="0.2">
      <c r="A11" s="4">
        <v>4</v>
      </c>
      <c r="B11" s="75" t="s">
        <v>31</v>
      </c>
      <c r="C11" s="228">
        <v>7.9371223769773804</v>
      </c>
      <c r="D11" s="228">
        <v>2.9038093971576902</v>
      </c>
      <c r="E11" s="228">
        <v>7.7066434715308052</v>
      </c>
      <c r="F11" s="228">
        <v>326.3</v>
      </c>
      <c r="G11" s="228">
        <v>2.589883031607719</v>
      </c>
      <c r="H11" s="288">
        <v>41.633406792999992</v>
      </c>
      <c r="I11" s="7"/>
      <c r="J11" s="7">
        <v>44.223289824607711</v>
      </c>
      <c r="K11" s="7">
        <v>5571.7031594325563</v>
      </c>
    </row>
    <row r="12" spans="1:11" s="8" customFormat="1" x14ac:dyDescent="0.2">
      <c r="A12" s="4">
        <v>5</v>
      </c>
      <c r="B12" s="75" t="s">
        <v>32</v>
      </c>
      <c r="C12" s="228">
        <v>0</v>
      </c>
      <c r="D12" s="228">
        <v>2.9038093971576902</v>
      </c>
      <c r="E12" s="228">
        <v>0</v>
      </c>
      <c r="F12" s="228">
        <v>803.4</v>
      </c>
      <c r="G12" s="228">
        <v>0</v>
      </c>
      <c r="H12" s="289"/>
      <c r="I12" s="7"/>
      <c r="J12" s="7">
        <v>0</v>
      </c>
      <c r="K12" s="7"/>
    </row>
    <row r="13" spans="1:11" s="8" customFormat="1" x14ac:dyDescent="0.2">
      <c r="A13" s="4">
        <v>6</v>
      </c>
      <c r="B13" s="75" t="s">
        <v>33</v>
      </c>
      <c r="C13" s="228">
        <v>0</v>
      </c>
      <c r="D13" s="228">
        <v>2.9038093971576902</v>
      </c>
      <c r="E13" s="228">
        <v>0</v>
      </c>
      <c r="F13" s="228">
        <v>1256.2</v>
      </c>
      <c r="G13" s="228">
        <v>0</v>
      </c>
      <c r="H13" s="290"/>
      <c r="I13" s="7"/>
      <c r="J13" s="7">
        <v>0</v>
      </c>
      <c r="K13" s="7"/>
    </row>
    <row r="14" spans="1:11" s="8" customFormat="1" x14ac:dyDescent="0.2">
      <c r="A14" s="4">
        <v>7</v>
      </c>
      <c r="B14" s="75" t="s">
        <v>34</v>
      </c>
      <c r="C14" s="228">
        <v>192.91787317302001</v>
      </c>
      <c r="D14" s="228">
        <v>2.9038093971576902</v>
      </c>
      <c r="E14" s="228">
        <v>187.31590584302509</v>
      </c>
      <c r="F14" s="228">
        <v>325.60000000000002</v>
      </c>
      <c r="G14" s="228">
        <v>62.814059505135326</v>
      </c>
      <c r="H14" s="288">
        <v>58.196730800000005</v>
      </c>
      <c r="I14" s="7"/>
      <c r="J14" s="7">
        <v>121.01079030513533</v>
      </c>
      <c r="K14" s="7">
        <v>627.26583242292838</v>
      </c>
    </row>
    <row r="15" spans="1:11" s="8" customFormat="1" x14ac:dyDescent="0.2">
      <c r="A15" s="4">
        <v>8</v>
      </c>
      <c r="B15" s="75" t="s">
        <v>35</v>
      </c>
      <c r="C15" s="228">
        <v>0</v>
      </c>
      <c r="D15" s="228">
        <v>2.9038093971576902</v>
      </c>
      <c r="E15" s="228">
        <v>0</v>
      </c>
      <c r="F15" s="228">
        <v>764.4</v>
      </c>
      <c r="G15" s="228">
        <v>0</v>
      </c>
      <c r="H15" s="289"/>
      <c r="I15" s="7"/>
      <c r="J15" s="7">
        <v>0</v>
      </c>
      <c r="K15" s="7"/>
    </row>
    <row r="16" spans="1:11" s="8" customFormat="1" x14ac:dyDescent="0.2">
      <c r="A16" s="4">
        <v>9</v>
      </c>
      <c r="B16" s="75" t="s">
        <v>36</v>
      </c>
      <c r="C16" s="228">
        <v>0</v>
      </c>
      <c r="D16" s="228">
        <v>2.9038093971576902</v>
      </c>
      <c r="E16" s="228">
        <v>0</v>
      </c>
      <c r="F16" s="228">
        <v>1244.5</v>
      </c>
      <c r="G16" s="228">
        <v>0</v>
      </c>
      <c r="H16" s="290"/>
      <c r="I16" s="7"/>
      <c r="J16" s="7">
        <v>0</v>
      </c>
      <c r="K16" s="7"/>
    </row>
    <row r="17" spans="1:13" s="8" customFormat="1" x14ac:dyDescent="0.2">
      <c r="A17" s="4">
        <v>10</v>
      </c>
      <c r="B17" s="75" t="s">
        <v>37</v>
      </c>
      <c r="C17" s="228">
        <v>1488.7803959999999</v>
      </c>
      <c r="D17" s="228">
        <v>2.9038093971576902</v>
      </c>
      <c r="E17" s="228">
        <v>1445.5490509579104</v>
      </c>
      <c r="F17" s="228">
        <v>139.6</v>
      </c>
      <c r="G17" s="228">
        <v>207.83374328159996</v>
      </c>
      <c r="H17" s="7">
        <v>95.015186229333338</v>
      </c>
      <c r="I17" s="7"/>
      <c r="J17" s="7">
        <v>302.84892951093332</v>
      </c>
      <c r="K17" s="7">
        <v>203.4208203739226</v>
      </c>
    </row>
    <row r="18" spans="1:13" s="8" customFormat="1" x14ac:dyDescent="0.2">
      <c r="A18" s="4">
        <v>11</v>
      </c>
      <c r="B18" s="75" t="s">
        <v>38</v>
      </c>
      <c r="C18" s="228">
        <v>802.29336000000012</v>
      </c>
      <c r="D18" s="228">
        <v>2.9038093971576902</v>
      </c>
      <c r="E18" s="228">
        <v>778.99629001954793</v>
      </c>
      <c r="F18" s="228">
        <v>149.6</v>
      </c>
      <c r="G18" s="228">
        <v>120.02308665600002</v>
      </c>
      <c r="H18" s="7">
        <v>65.435368100000005</v>
      </c>
      <c r="I18" s="7"/>
      <c r="J18" s="7">
        <v>185.45845475600004</v>
      </c>
      <c r="K18" s="7">
        <v>231.16040092367211</v>
      </c>
    </row>
    <row r="19" spans="1:13" s="8" customFormat="1" x14ac:dyDescent="0.2">
      <c r="A19" s="4">
        <v>12</v>
      </c>
      <c r="B19" s="75" t="s">
        <v>39</v>
      </c>
      <c r="C19" s="228">
        <v>787.41450000000009</v>
      </c>
      <c r="D19" s="228">
        <v>2.9038093971576902</v>
      </c>
      <c r="E19" s="228">
        <v>764.54948375441779</v>
      </c>
      <c r="F19" s="228">
        <v>149.30000000000001</v>
      </c>
      <c r="G19" s="228">
        <v>117.56098485000003</v>
      </c>
      <c r="H19" s="7">
        <v>51.82045158399999</v>
      </c>
      <c r="I19" s="7"/>
      <c r="J19" s="7">
        <v>169.38143643400002</v>
      </c>
      <c r="K19" s="7">
        <v>215.1108932258677</v>
      </c>
    </row>
    <row r="20" spans="1:13" s="8" customFormat="1" x14ac:dyDescent="0.2">
      <c r="A20" s="4">
        <v>13</v>
      </c>
      <c r="B20" s="75" t="s">
        <v>40</v>
      </c>
      <c r="C20" s="228">
        <v>617.82391125000015</v>
      </c>
      <c r="D20" s="228">
        <v>2.9038093971576902</v>
      </c>
      <c r="E20" s="228">
        <v>599.88348245723546</v>
      </c>
      <c r="F20" s="228">
        <v>147.4</v>
      </c>
      <c r="G20" s="228">
        <v>91.067244518250021</v>
      </c>
      <c r="H20" s="7">
        <v>87.202691004000002</v>
      </c>
      <c r="I20" s="7"/>
      <c r="J20" s="7">
        <v>178.26993552225002</v>
      </c>
      <c r="K20" s="7">
        <v>288.54489487395989</v>
      </c>
      <c r="L20" s="30"/>
    </row>
    <row r="21" spans="1:13" s="8" customFormat="1" x14ac:dyDescent="0.2">
      <c r="A21" s="4">
        <v>14</v>
      </c>
      <c r="B21" s="75" t="s">
        <v>41</v>
      </c>
      <c r="C21" s="228">
        <v>90.150975532800004</v>
      </c>
      <c r="D21" s="228">
        <v>2.9038093971576902</v>
      </c>
      <c r="E21" s="228">
        <v>87.533163033649231</v>
      </c>
      <c r="F21" s="228">
        <v>348.9</v>
      </c>
      <c r="G21" s="228">
        <v>31.45367536339392</v>
      </c>
      <c r="H21" s="7">
        <v>25.557031533333333</v>
      </c>
      <c r="I21" s="7"/>
      <c r="J21" s="7">
        <v>57.010706896727257</v>
      </c>
      <c r="K21" s="7">
        <v>632.39145843723907</v>
      </c>
    </row>
    <row r="22" spans="1:13" s="8" customFormat="1" x14ac:dyDescent="0.2">
      <c r="A22" s="4">
        <v>15</v>
      </c>
      <c r="B22" s="75" t="s">
        <v>42</v>
      </c>
      <c r="C22" s="228">
        <v>151.27197579648001</v>
      </c>
      <c r="D22" s="228">
        <v>2.9038093971576902</v>
      </c>
      <c r="E22" s="228">
        <v>146.87932594803573</v>
      </c>
      <c r="F22" s="228">
        <v>352</v>
      </c>
      <c r="G22" s="228">
        <v>53.247735480360966</v>
      </c>
      <c r="H22" s="7">
        <v>41.75688267733333</v>
      </c>
      <c r="I22" s="7"/>
      <c r="J22" s="7">
        <v>95.004618157694296</v>
      </c>
      <c r="K22" s="7">
        <v>628.03845628031388</v>
      </c>
    </row>
    <row r="23" spans="1:13" s="8" customFormat="1" x14ac:dyDescent="0.2">
      <c r="A23" s="4">
        <v>16</v>
      </c>
      <c r="B23" s="75" t="s">
        <v>43</v>
      </c>
      <c r="C23" s="228">
        <v>43.283278584000001</v>
      </c>
      <c r="D23" s="228">
        <v>2.9038093971576902</v>
      </c>
      <c r="E23" s="228">
        <v>42.02641467307987</v>
      </c>
      <c r="F23" s="228">
        <v>348.89999999999992</v>
      </c>
      <c r="G23" s="228">
        <v>15.101535897957598</v>
      </c>
      <c r="H23" s="7">
        <v>16.259504849666669</v>
      </c>
      <c r="I23" s="7"/>
      <c r="J23" s="7">
        <v>31.361040747624266</v>
      </c>
      <c r="K23" s="7">
        <v>724.55326337541157</v>
      </c>
    </row>
    <row r="24" spans="1:13" s="8" customFormat="1" x14ac:dyDescent="0.2">
      <c r="A24" s="4">
        <v>17</v>
      </c>
      <c r="B24" s="75" t="s">
        <v>44</v>
      </c>
      <c r="C24" s="228">
        <v>0.230990625</v>
      </c>
      <c r="D24" s="228">
        <v>2.9038093971576902</v>
      </c>
      <c r="E24" s="228">
        <v>0.22428309752469672</v>
      </c>
      <c r="F24" s="228">
        <v>328.8</v>
      </c>
      <c r="G24" s="228">
        <v>7.59497175E-2</v>
      </c>
      <c r="H24" s="7">
        <v>3.4598699774999998E-2</v>
      </c>
      <c r="I24" s="7"/>
      <c r="J24" s="7">
        <v>0.110548417275</v>
      </c>
      <c r="K24" s="7">
        <v>478.584</v>
      </c>
    </row>
    <row r="25" spans="1:13" s="8" customFormat="1" x14ac:dyDescent="0.2">
      <c r="A25" s="4">
        <v>18</v>
      </c>
      <c r="B25" s="75" t="s">
        <v>47</v>
      </c>
      <c r="C25" s="228">
        <v>923.74610625000003</v>
      </c>
      <c r="D25" s="228">
        <v>2.9038093971576902</v>
      </c>
      <c r="E25" s="228">
        <v>896.92228001083424</v>
      </c>
      <c r="F25" s="228">
        <v>215.79999999999998</v>
      </c>
      <c r="G25" s="228">
        <v>199.34440972874998</v>
      </c>
      <c r="H25" s="7">
        <v>91.796784699246004</v>
      </c>
      <c r="I25" s="7"/>
      <c r="J25" s="7">
        <v>291.14119442799597</v>
      </c>
      <c r="K25" s="7">
        <v>315.17447538685741</v>
      </c>
    </row>
    <row r="26" spans="1:13" s="8" customFormat="1" x14ac:dyDescent="0.2">
      <c r="A26" s="4">
        <v>19</v>
      </c>
      <c r="B26" s="75" t="s">
        <v>48</v>
      </c>
      <c r="C26" s="228">
        <v>0.42987188244000007</v>
      </c>
      <c r="D26" s="228">
        <v>2.9038093971576902</v>
      </c>
      <c r="E26" s="228">
        <v>0.41738922232196868</v>
      </c>
      <c r="F26" s="228">
        <v>386.1</v>
      </c>
      <c r="G26" s="228">
        <v>0.16597353381008403</v>
      </c>
      <c r="H26" s="7">
        <v>6.2487036575243286E-2</v>
      </c>
      <c r="I26" s="7"/>
      <c r="J26" s="7">
        <v>0.22846057038532733</v>
      </c>
      <c r="K26" s="7">
        <v>531.46199999999999</v>
      </c>
    </row>
    <row r="27" spans="1:13" s="8" customFormat="1" x14ac:dyDescent="0.2">
      <c r="A27" s="4">
        <v>20</v>
      </c>
      <c r="B27" s="75" t="s">
        <v>49</v>
      </c>
      <c r="C27" s="228">
        <v>0</v>
      </c>
      <c r="D27" s="228">
        <v>2.9038093971576902</v>
      </c>
      <c r="E27" s="228">
        <v>0</v>
      </c>
      <c r="F27" s="228">
        <v>375.9</v>
      </c>
      <c r="G27" s="228">
        <v>0</v>
      </c>
      <c r="H27" s="7">
        <v>12.947660464666665</v>
      </c>
      <c r="I27" s="7"/>
      <c r="J27" s="7">
        <v>12.947660464666665</v>
      </c>
      <c r="K27" s="7">
        <v>0</v>
      </c>
    </row>
    <row r="28" spans="1:13" s="8" customFormat="1" x14ac:dyDescent="0.2">
      <c r="A28" s="4">
        <v>21</v>
      </c>
      <c r="B28" s="75" t="s">
        <v>50</v>
      </c>
      <c r="C28" s="228">
        <v>232.68126182399999</v>
      </c>
      <c r="D28" s="228">
        <v>2.9038093971576902</v>
      </c>
      <c r="E28" s="228">
        <v>225.92464147772958</v>
      </c>
      <c r="F28" s="228">
        <v>245.2</v>
      </c>
      <c r="G28" s="228">
        <v>57.053445399244794</v>
      </c>
      <c r="H28" s="7">
        <v>72.916150348439004</v>
      </c>
      <c r="I28" s="7"/>
      <c r="J28" s="7">
        <v>129.9695957476838</v>
      </c>
      <c r="K28" s="7">
        <v>558.57353844845807</v>
      </c>
    </row>
    <row r="29" spans="1:13" s="8" customFormat="1" x14ac:dyDescent="0.2">
      <c r="A29" s="4">
        <v>22</v>
      </c>
      <c r="B29" s="75" t="s">
        <v>159</v>
      </c>
      <c r="C29" s="228">
        <v>197.56736999999998</v>
      </c>
      <c r="D29" s="228">
        <v>2.9038093971576902</v>
      </c>
      <c r="E29" s="228">
        <v>191.83039014422269</v>
      </c>
      <c r="F29" s="228">
        <v>338.7</v>
      </c>
      <c r="G29" s="228">
        <v>66.916068218999996</v>
      </c>
      <c r="H29" s="7">
        <v>37.948590679999995</v>
      </c>
      <c r="I29" s="7"/>
      <c r="J29" s="7">
        <v>104.86465889899999</v>
      </c>
      <c r="K29" s="7">
        <v>530.77924203273039</v>
      </c>
    </row>
    <row r="30" spans="1:13" x14ac:dyDescent="0.2">
      <c r="A30" s="5" t="s">
        <v>16</v>
      </c>
      <c r="B30" s="74" t="s">
        <v>51</v>
      </c>
      <c r="C30" s="7"/>
      <c r="D30" s="7"/>
      <c r="E30" s="7"/>
      <c r="F30" s="7"/>
      <c r="G30" s="7"/>
      <c r="H30" s="7"/>
      <c r="I30" s="7"/>
      <c r="J30" s="7"/>
      <c r="K30" s="7"/>
    </row>
    <row r="31" spans="1:13" s="8" customFormat="1" x14ac:dyDescent="0.2">
      <c r="A31" s="4">
        <v>23</v>
      </c>
      <c r="B31" s="75" t="s">
        <v>52</v>
      </c>
      <c r="C31" s="7">
        <v>358.74154799999997</v>
      </c>
      <c r="D31" s="7">
        <v>2.9038093971576902</v>
      </c>
      <c r="E31" s="7">
        <v>348.32437721766701</v>
      </c>
      <c r="F31" s="7">
        <v>92.700000000000017</v>
      </c>
      <c r="G31" s="7">
        <v>33.255341499600007</v>
      </c>
      <c r="H31" s="7">
        <v>16.359357188939107</v>
      </c>
      <c r="I31" s="7"/>
      <c r="J31" s="7">
        <v>49.614698688539114</v>
      </c>
      <c r="K31" s="7">
        <v>138.30207001431324</v>
      </c>
      <c r="M31" s="42"/>
    </row>
    <row r="32" spans="1:13" s="8" customFormat="1" x14ac:dyDescent="0.2">
      <c r="A32" s="4">
        <v>24</v>
      </c>
      <c r="B32" s="75" t="s">
        <v>53</v>
      </c>
      <c r="C32" s="7">
        <v>791.61387999999988</v>
      </c>
      <c r="D32" s="7">
        <v>2.9038093971576902</v>
      </c>
      <c r="E32" s="7">
        <v>768.62692176335531</v>
      </c>
      <c r="F32" s="7">
        <v>61.6</v>
      </c>
      <c r="G32" s="7">
        <v>48.763415007999996</v>
      </c>
      <c r="H32" s="7">
        <v>60.125613193714486</v>
      </c>
      <c r="I32" s="7">
        <v>88.594258994079979</v>
      </c>
      <c r="J32" s="7">
        <v>197.48328719579445</v>
      </c>
      <c r="K32" s="7">
        <v>249.46920738150078</v>
      </c>
      <c r="M32" s="43"/>
    </row>
    <row r="33" spans="1:13" s="8" customFormat="1" x14ac:dyDescent="0.2">
      <c r="A33" s="4">
        <v>25</v>
      </c>
      <c r="B33" s="75" t="s">
        <v>54</v>
      </c>
      <c r="C33" s="7">
        <v>80.266890329999995</v>
      </c>
      <c r="D33" s="7">
        <v>2.9038093971576902</v>
      </c>
      <c r="E33" s="7">
        <v>77.936092825791192</v>
      </c>
      <c r="F33" s="7">
        <v>164.79999999999995</v>
      </c>
      <c r="G33" s="7">
        <v>13.227983526383996</v>
      </c>
      <c r="H33" s="7">
        <v>13.273325739412083</v>
      </c>
      <c r="I33" s="7"/>
      <c r="J33" s="7">
        <v>26.501309265796081</v>
      </c>
      <c r="K33" s="7">
        <v>330.16489310650593</v>
      </c>
      <c r="M33" s="43"/>
    </row>
    <row r="34" spans="1:13" s="8" customFormat="1" x14ac:dyDescent="0.2">
      <c r="A34" s="4">
        <v>26</v>
      </c>
      <c r="B34" s="75" t="s">
        <v>55</v>
      </c>
      <c r="C34" s="7">
        <v>167.74769855999998</v>
      </c>
      <c r="D34" s="7">
        <v>2.9038093971576902</v>
      </c>
      <c r="E34" s="7">
        <v>162.87662512569895</v>
      </c>
      <c r="F34" s="7">
        <v>114.1</v>
      </c>
      <c r="G34" s="7">
        <v>19.140012405695998</v>
      </c>
      <c r="H34" s="7">
        <v>26.259986501754771</v>
      </c>
      <c r="I34" s="7"/>
      <c r="J34" s="7">
        <v>45.399998907450765</v>
      </c>
      <c r="K34" s="7">
        <v>270.64454116020022</v>
      </c>
      <c r="M34" s="43"/>
    </row>
    <row r="35" spans="1:13" s="8" customFormat="1" x14ac:dyDescent="0.2">
      <c r="A35" s="4">
        <v>27</v>
      </c>
      <c r="B35" s="75" t="s">
        <v>56</v>
      </c>
      <c r="C35" s="7">
        <v>148.18913200000003</v>
      </c>
      <c r="D35" s="7">
        <v>2.9038093971576902</v>
      </c>
      <c r="E35" s="7">
        <v>143.88600205941762</v>
      </c>
      <c r="F35" s="7">
        <v>100.49999999999999</v>
      </c>
      <c r="G35" s="7">
        <v>14.893007766</v>
      </c>
      <c r="H35" s="7">
        <v>18.863914207757606</v>
      </c>
      <c r="I35" s="7"/>
      <c r="J35" s="7">
        <v>33.756921973757606</v>
      </c>
      <c r="K35" s="7">
        <v>227.79620555276347</v>
      </c>
      <c r="M35" s="43"/>
    </row>
    <row r="36" spans="1:13" s="8" customFormat="1" x14ac:dyDescent="0.2">
      <c r="A36" s="4">
        <v>28</v>
      </c>
      <c r="B36" s="75" t="s">
        <v>57</v>
      </c>
      <c r="C36" s="7">
        <v>351.49557300000004</v>
      </c>
      <c r="D36" s="7">
        <v>2.9038093971576902</v>
      </c>
      <c r="E36" s="7">
        <v>341.28881152063275</v>
      </c>
      <c r="F36" s="7">
        <v>82.199999999999989</v>
      </c>
      <c r="G36" s="7">
        <v>28.8929361006</v>
      </c>
      <c r="H36" s="7">
        <v>31.65242521920749</v>
      </c>
      <c r="I36" s="7">
        <v>14.423972333628003</v>
      </c>
      <c r="J36" s="7">
        <v>74.969333653435498</v>
      </c>
      <c r="K36" s="7">
        <v>213.28670803326301</v>
      </c>
      <c r="M36" s="43"/>
    </row>
    <row r="37" spans="1:13" s="8" customFormat="1" x14ac:dyDescent="0.2">
      <c r="A37" s="4">
        <v>29</v>
      </c>
      <c r="B37" s="75" t="s">
        <v>58</v>
      </c>
      <c r="C37" s="7">
        <v>112.10737199999998</v>
      </c>
      <c r="D37" s="7">
        <v>2.9038093971576902</v>
      </c>
      <c r="E37" s="7">
        <v>108.85198759695746</v>
      </c>
      <c r="F37" s="7">
        <v>121.50000000000001</v>
      </c>
      <c r="G37" s="7">
        <v>13.621045698</v>
      </c>
      <c r="H37" s="7">
        <v>17.98128435016346</v>
      </c>
      <c r="I37" s="7"/>
      <c r="J37" s="7">
        <v>31.602330048163459</v>
      </c>
      <c r="K37" s="7">
        <v>281.89341596700228</v>
      </c>
      <c r="L37" s="30"/>
      <c r="M37" s="43"/>
    </row>
    <row r="38" spans="1:13" s="8" customFormat="1" x14ac:dyDescent="0.2">
      <c r="A38" s="4">
        <v>30</v>
      </c>
      <c r="B38" s="75" t="s">
        <v>59</v>
      </c>
      <c r="C38" s="7">
        <v>156.00480479999996</v>
      </c>
      <c r="D38" s="7">
        <v>2.9038093971576902</v>
      </c>
      <c r="E38" s="7">
        <v>151.47472261820005</v>
      </c>
      <c r="F38" s="7">
        <v>274.90000000000003</v>
      </c>
      <c r="G38" s="7">
        <v>42.88572083951999</v>
      </c>
      <c r="H38" s="7">
        <v>52.733358996867977</v>
      </c>
      <c r="I38" s="7">
        <v>7.3397140562303989</v>
      </c>
      <c r="J38" s="7">
        <v>102.95879389261836</v>
      </c>
      <c r="K38" s="7">
        <v>659.97194140663021</v>
      </c>
      <c r="M38" s="43"/>
    </row>
    <row r="39" spans="1:13" s="8" customFormat="1" x14ac:dyDescent="0.2">
      <c r="A39" s="4">
        <v>31</v>
      </c>
      <c r="B39" s="75" t="s">
        <v>60</v>
      </c>
      <c r="C39" s="7">
        <v>43.998184970894187</v>
      </c>
      <c r="D39" s="7">
        <v>2.9038093971576902</v>
      </c>
      <c r="E39" s="7">
        <v>42.720561541130536</v>
      </c>
      <c r="F39" s="7">
        <v>216.9</v>
      </c>
      <c r="G39" s="7">
        <v>9.5432063201869504</v>
      </c>
      <c r="H39" s="7">
        <v>12.581861822886584</v>
      </c>
      <c r="I39" s="7">
        <v>0.69209144959216551</v>
      </c>
      <c r="J39" s="7">
        <v>22.8171595926657</v>
      </c>
      <c r="K39" s="7">
        <v>518.59320123681857</v>
      </c>
      <c r="M39" s="43"/>
    </row>
    <row r="40" spans="1:13" s="8" customFormat="1" x14ac:dyDescent="0.2">
      <c r="A40" s="4">
        <v>32</v>
      </c>
      <c r="B40" s="75" t="s">
        <v>61</v>
      </c>
      <c r="C40" s="7">
        <v>86.013253795926715</v>
      </c>
      <c r="D40" s="7">
        <v>2.9038093971576902</v>
      </c>
      <c r="E40" s="7">
        <v>83.515592849399496</v>
      </c>
      <c r="F40" s="7">
        <v>212.3</v>
      </c>
      <c r="G40" s="7">
        <v>18.260613780875243</v>
      </c>
      <c r="H40" s="7">
        <v>22.179676581704118</v>
      </c>
      <c r="I40" s="7"/>
      <c r="J40" s="7">
        <v>40.440290362579361</v>
      </c>
      <c r="K40" s="7">
        <v>470.16347571883711</v>
      </c>
      <c r="M40" s="43"/>
    </row>
    <row r="41" spans="1:13" s="8" customFormat="1" x14ac:dyDescent="0.2">
      <c r="A41" s="4">
        <v>33</v>
      </c>
      <c r="B41" s="75" t="s">
        <v>62</v>
      </c>
      <c r="C41" s="7">
        <v>90.288327714488673</v>
      </c>
      <c r="D41" s="7">
        <v>2.9038093971576902</v>
      </c>
      <c r="E41" s="7">
        <v>87.666526769778827</v>
      </c>
      <c r="F41" s="7">
        <v>237.3</v>
      </c>
      <c r="G41" s="7">
        <v>21.425420166648163</v>
      </c>
      <c r="H41" s="7">
        <v>28.937069320815027</v>
      </c>
      <c r="I41" s="7">
        <v>6.9279136738604299</v>
      </c>
      <c r="J41" s="7">
        <v>57.290403161323624</v>
      </c>
      <c r="K41" s="7">
        <v>634.52723747955918</v>
      </c>
      <c r="M41" s="43"/>
    </row>
    <row r="42" spans="1:13" s="8" customFormat="1" x14ac:dyDescent="0.2">
      <c r="A42" s="4">
        <v>34</v>
      </c>
      <c r="B42" s="75" t="s">
        <v>63</v>
      </c>
      <c r="C42" s="7">
        <v>152.46281887200001</v>
      </c>
      <c r="D42" s="7">
        <v>2.9038093971576902</v>
      </c>
      <c r="E42" s="7">
        <v>148.03558921042338</v>
      </c>
      <c r="F42" s="7">
        <v>153.9</v>
      </c>
      <c r="G42" s="7">
        <v>23.464027824400805</v>
      </c>
      <c r="H42" s="7">
        <v>36.35169040752654</v>
      </c>
      <c r="I42" s="7"/>
      <c r="J42" s="7">
        <v>59.815718231927349</v>
      </c>
      <c r="K42" s="7">
        <v>392.32987212538399</v>
      </c>
    </row>
    <row r="43" spans="1:13" x14ac:dyDescent="0.2">
      <c r="A43" s="5" t="s">
        <v>17</v>
      </c>
      <c r="B43" s="76" t="s">
        <v>64</v>
      </c>
      <c r="C43" s="7"/>
      <c r="D43" s="7"/>
      <c r="E43" s="7"/>
      <c r="F43" s="7"/>
      <c r="G43" s="7"/>
      <c r="H43" s="7"/>
      <c r="I43" s="7"/>
      <c r="J43" s="7"/>
      <c r="K43" s="7"/>
    </row>
    <row r="44" spans="1:13" s="8" customFormat="1" x14ac:dyDescent="0.2">
      <c r="A44" s="4">
        <v>35</v>
      </c>
      <c r="B44" s="75" t="s">
        <v>65</v>
      </c>
      <c r="C44" s="7">
        <v>357.55149999999998</v>
      </c>
      <c r="D44" s="7">
        <v>2.9038093971576902</v>
      </c>
      <c r="E44" s="7">
        <v>347.1688859433217</v>
      </c>
      <c r="F44" s="7">
        <v>320.38</v>
      </c>
      <c r="G44" s="7">
        <v>114.55234956999999</v>
      </c>
      <c r="H44" s="7"/>
      <c r="I44" s="7"/>
      <c r="J44" s="7">
        <v>114.55234956999999</v>
      </c>
      <c r="K44" s="7">
        <v>320.38</v>
      </c>
      <c r="L44" s="30"/>
    </row>
    <row r="45" spans="1:13" s="8" customFormat="1" x14ac:dyDescent="0.2">
      <c r="A45" s="4">
        <v>36</v>
      </c>
      <c r="B45" s="75" t="s">
        <v>66</v>
      </c>
      <c r="C45" s="7">
        <v>708.02897630000007</v>
      </c>
      <c r="D45" s="7">
        <v>2.9038093971576902</v>
      </c>
      <c r="E45" s="7">
        <v>687.46916435160131</v>
      </c>
      <c r="F45" s="7">
        <v>348.66</v>
      </c>
      <c r="G45" s="7">
        <v>246.86138287675803</v>
      </c>
      <c r="H45" s="7"/>
      <c r="I45" s="7"/>
      <c r="J45" s="7">
        <v>246.86138287675803</v>
      </c>
      <c r="K45" s="7">
        <v>348.66</v>
      </c>
    </row>
    <row r="46" spans="1:13" s="8" customFormat="1" x14ac:dyDescent="0.2">
      <c r="A46" s="4">
        <v>37</v>
      </c>
      <c r="B46" s="75" t="s">
        <v>67</v>
      </c>
      <c r="C46" s="7">
        <v>387.03365690000004</v>
      </c>
      <c r="D46" s="7">
        <v>2.9038093971576902</v>
      </c>
      <c r="E46" s="7">
        <v>375.79493720077477</v>
      </c>
      <c r="F46" s="7">
        <v>405.51000000000005</v>
      </c>
      <c r="G46" s="7">
        <v>156.94601820951905</v>
      </c>
      <c r="H46" s="7"/>
      <c r="I46" s="7"/>
      <c r="J46" s="7">
        <v>156.94601820951905</v>
      </c>
      <c r="K46" s="7">
        <v>405.5100000000001</v>
      </c>
    </row>
    <row r="47" spans="1:13" x14ac:dyDescent="0.2">
      <c r="A47" s="5" t="s">
        <v>18</v>
      </c>
      <c r="B47" s="76" t="s">
        <v>68</v>
      </c>
      <c r="C47" s="7"/>
      <c r="D47" s="7"/>
      <c r="E47" s="7"/>
      <c r="F47" s="7"/>
      <c r="G47" s="7"/>
      <c r="H47" s="7"/>
      <c r="I47" s="7"/>
      <c r="J47" s="7"/>
      <c r="K47" s="7"/>
    </row>
    <row r="48" spans="1:13" s="8" customFormat="1" x14ac:dyDescent="0.2">
      <c r="A48" s="4">
        <v>38</v>
      </c>
      <c r="B48" s="75" t="s">
        <v>69</v>
      </c>
      <c r="C48" s="7">
        <v>582.37369999999999</v>
      </c>
      <c r="D48" s="7">
        <v>2.9038093971576902</v>
      </c>
      <c r="E48" s="7">
        <v>565.46267777282503</v>
      </c>
      <c r="F48" s="7">
        <v>113.8</v>
      </c>
      <c r="G48" s="7">
        <v>66.274127059999998</v>
      </c>
      <c r="H48" s="7">
        <v>94.172523183131133</v>
      </c>
      <c r="I48" s="7"/>
      <c r="J48" s="7">
        <v>160.44665024313113</v>
      </c>
      <c r="K48" s="7">
        <v>275.50462914642458</v>
      </c>
    </row>
    <row r="49" spans="1:11" s="8" customFormat="1" x14ac:dyDescent="0.2">
      <c r="A49" s="4">
        <v>39</v>
      </c>
      <c r="B49" s="75" t="s">
        <v>70</v>
      </c>
      <c r="C49" s="7">
        <v>90.762999999999991</v>
      </c>
      <c r="D49" s="7">
        <v>2.9038093971576902</v>
      </c>
      <c r="E49" s="7">
        <v>88.127415476857763</v>
      </c>
      <c r="F49" s="7">
        <v>212.1</v>
      </c>
      <c r="G49" s="7">
        <v>19.250832299999999</v>
      </c>
      <c r="H49" s="7">
        <v>30.778847075281536</v>
      </c>
      <c r="I49" s="7"/>
      <c r="J49" s="7">
        <v>50.029679375281532</v>
      </c>
      <c r="K49" s="7">
        <v>551.21227124799248</v>
      </c>
    </row>
    <row r="50" spans="1:11" s="8" customFormat="1" x14ac:dyDescent="0.2">
      <c r="A50" s="5" t="s">
        <v>19</v>
      </c>
      <c r="B50" s="76" t="s">
        <v>71</v>
      </c>
      <c r="C50" s="7"/>
      <c r="D50" s="7"/>
      <c r="E50" s="7"/>
      <c r="F50" s="7"/>
      <c r="G50" s="7"/>
      <c r="H50" s="7"/>
      <c r="I50" s="7"/>
      <c r="J50" s="7"/>
      <c r="K50" s="7"/>
    </row>
    <row r="51" spans="1:11" s="8" customFormat="1" x14ac:dyDescent="0.2">
      <c r="A51" s="4">
        <v>40</v>
      </c>
      <c r="B51" s="75" t="s">
        <v>72</v>
      </c>
      <c r="C51" s="7">
        <v>215.33589000000001</v>
      </c>
      <c r="D51" s="7">
        <v>2.9038093971576902</v>
      </c>
      <c r="E51" s="7">
        <v>209.08294619072686</v>
      </c>
      <c r="F51" s="7">
        <v>265.60000000000002</v>
      </c>
      <c r="G51" s="7">
        <v>57.193212384000006</v>
      </c>
      <c r="H51" s="7">
        <v>65.255565055188754</v>
      </c>
      <c r="I51" s="7"/>
      <c r="J51" s="7">
        <v>122.44877743918876</v>
      </c>
      <c r="K51" s="7">
        <v>568.64082173755969</v>
      </c>
    </row>
    <row r="52" spans="1:11" s="8" customFormat="1" x14ac:dyDescent="0.2">
      <c r="A52" s="4">
        <v>41</v>
      </c>
      <c r="B52" s="75" t="s">
        <v>73</v>
      </c>
      <c r="C52" s="7">
        <v>73.447824000000011</v>
      </c>
      <c r="D52" s="7">
        <v>2.9038093971576902</v>
      </c>
      <c r="E52" s="7">
        <v>71.315039184680174</v>
      </c>
      <c r="F52" s="7">
        <v>231.4</v>
      </c>
      <c r="G52" s="7">
        <v>16.995826473600001</v>
      </c>
      <c r="H52" s="7">
        <v>19.711642334277585</v>
      </c>
      <c r="I52" s="7"/>
      <c r="J52" s="7">
        <v>36.707468807877589</v>
      </c>
      <c r="K52" s="7">
        <v>499.77612417595356</v>
      </c>
    </row>
    <row r="53" spans="1:11" s="8" customFormat="1" x14ac:dyDescent="0.2">
      <c r="A53" s="5" t="s">
        <v>20</v>
      </c>
      <c r="B53" s="76" t="s">
        <v>74</v>
      </c>
      <c r="C53" s="7"/>
      <c r="D53" s="7"/>
      <c r="E53" s="7"/>
      <c r="F53" s="7"/>
      <c r="G53" s="7"/>
      <c r="H53" s="7"/>
      <c r="I53" s="7"/>
      <c r="J53" s="7"/>
      <c r="K53" s="7"/>
    </row>
    <row r="54" spans="1:11" s="8" customFormat="1" x14ac:dyDescent="0.2">
      <c r="A54" s="4">
        <v>42</v>
      </c>
      <c r="B54" s="75" t="s">
        <v>75</v>
      </c>
      <c r="C54" s="7">
        <v>1525.3199999999997</v>
      </c>
      <c r="D54" s="7">
        <v>2.9038093971576902</v>
      </c>
      <c r="E54" s="7">
        <v>1481.027614503274</v>
      </c>
      <c r="F54" s="7">
        <v>284</v>
      </c>
      <c r="G54" s="7">
        <v>433.19087999999988</v>
      </c>
      <c r="H54" s="7">
        <v>220.83338000000001</v>
      </c>
      <c r="I54" s="7"/>
      <c r="J54" s="7">
        <v>654.02425999999991</v>
      </c>
      <c r="K54" s="7">
        <v>428.77839404190598</v>
      </c>
    </row>
    <row r="55" spans="1:11" s="8" customFormat="1" x14ac:dyDescent="0.2">
      <c r="A55" s="4">
        <v>43</v>
      </c>
      <c r="B55" s="75" t="s">
        <v>76</v>
      </c>
      <c r="C55" s="7">
        <v>2284.56</v>
      </c>
      <c r="D55" s="7">
        <v>2.9038093971576902</v>
      </c>
      <c r="E55" s="7">
        <v>2218.2207320362941</v>
      </c>
      <c r="F55" s="7">
        <v>298.8</v>
      </c>
      <c r="G55" s="7">
        <v>682.62652800000001</v>
      </c>
      <c r="H55" s="7">
        <v>348.88705000000004</v>
      </c>
      <c r="I55" s="7"/>
      <c r="J55" s="7">
        <v>1031.5135780000001</v>
      </c>
      <c r="K55" s="7">
        <v>451.51520555380472</v>
      </c>
    </row>
    <row r="56" spans="1:11" s="8" customFormat="1" x14ac:dyDescent="0.2">
      <c r="A56" s="4">
        <v>44</v>
      </c>
      <c r="B56" s="75" t="s">
        <v>77</v>
      </c>
      <c r="C56" s="7">
        <v>1395.36</v>
      </c>
      <c r="D56" s="7">
        <v>2.9038093971576902</v>
      </c>
      <c r="E56" s="7">
        <v>1354.8414051958202</v>
      </c>
      <c r="F56" s="7">
        <v>227.2</v>
      </c>
      <c r="G56" s="7">
        <v>317.02579199999997</v>
      </c>
      <c r="H56" s="7">
        <v>308.75576000000001</v>
      </c>
      <c r="I56" s="7"/>
      <c r="J56" s="7">
        <v>625.78155199999992</v>
      </c>
      <c r="K56" s="7">
        <v>448.47319114780413</v>
      </c>
    </row>
    <row r="57" spans="1:11" s="8" customFormat="1" x14ac:dyDescent="0.2">
      <c r="A57" s="5" t="s">
        <v>21</v>
      </c>
      <c r="B57" s="76" t="s">
        <v>78</v>
      </c>
      <c r="C57" s="7"/>
      <c r="D57" s="7"/>
      <c r="E57" s="7"/>
      <c r="F57" s="7"/>
      <c r="G57" s="7"/>
      <c r="H57" s="7"/>
      <c r="I57" s="7"/>
      <c r="J57" s="7"/>
      <c r="K57" s="7"/>
    </row>
    <row r="58" spans="1:11" s="8" customFormat="1" ht="31.5" x14ac:dyDescent="0.2">
      <c r="A58" s="4">
        <v>45</v>
      </c>
      <c r="B58" s="75" t="s">
        <v>79</v>
      </c>
      <c r="C58" s="7">
        <v>793.68711440457412</v>
      </c>
      <c r="D58" s="7">
        <v>2.9038093971576902</v>
      </c>
      <c r="E58" s="7">
        <v>770.63995339246435</v>
      </c>
      <c r="F58" s="7">
        <v>324.4427</v>
      </c>
      <c r="G58" s="7">
        <v>257.50599035262894</v>
      </c>
      <c r="H58" s="7">
        <v>130.98524</v>
      </c>
      <c r="I58" s="7"/>
      <c r="J58" s="7">
        <v>388.49123035262892</v>
      </c>
      <c r="K58" s="7">
        <v>489.47654976618327</v>
      </c>
    </row>
    <row r="59" spans="1:11" s="8" customFormat="1" x14ac:dyDescent="0.2">
      <c r="A59" s="5" t="s">
        <v>22</v>
      </c>
      <c r="B59" s="76" t="s">
        <v>80</v>
      </c>
      <c r="C59" s="7"/>
      <c r="D59" s="7"/>
      <c r="E59" s="7"/>
      <c r="F59" s="7"/>
      <c r="G59" s="7"/>
      <c r="H59" s="7"/>
      <c r="I59" s="7"/>
      <c r="J59" s="7"/>
      <c r="K59" s="7"/>
    </row>
    <row r="60" spans="1:11" s="8" customFormat="1" x14ac:dyDescent="0.2">
      <c r="A60" s="4">
        <v>46</v>
      </c>
      <c r="B60" s="89" t="s">
        <v>188</v>
      </c>
      <c r="C60" s="7">
        <v>3328.8</v>
      </c>
      <c r="D60" s="7">
        <v>2.9038093971576902</v>
      </c>
      <c r="E60" s="7">
        <v>3232.137992787415</v>
      </c>
      <c r="F60" s="7">
        <v>169.57</v>
      </c>
      <c r="G60" s="7">
        <v>564.46461600000009</v>
      </c>
      <c r="H60" s="7">
        <v>285.71231986130402</v>
      </c>
      <c r="I60" s="7"/>
      <c r="J60" s="7">
        <v>850.17693586130417</v>
      </c>
      <c r="K60" s="7">
        <v>255.40042533684937</v>
      </c>
    </row>
    <row r="61" spans="1:11" s="8" customFormat="1" x14ac:dyDescent="0.2">
      <c r="A61" s="4">
        <v>47</v>
      </c>
      <c r="B61" s="75" t="s">
        <v>82</v>
      </c>
      <c r="C61" s="7">
        <v>4735.8995112000002</v>
      </c>
      <c r="D61" s="7">
        <v>2.9038093971576902</v>
      </c>
      <c r="E61" s="7">
        <v>4598.3780161538298</v>
      </c>
      <c r="F61" s="7">
        <v>114.9845</v>
      </c>
      <c r="G61" s="7">
        <v>544.55503734557647</v>
      </c>
      <c r="H61" s="7">
        <v>66.806154480702091</v>
      </c>
      <c r="I61" s="7"/>
      <c r="J61" s="7">
        <v>611.36119182627851</v>
      </c>
      <c r="K61" s="7">
        <v>129.0908285491407</v>
      </c>
    </row>
    <row r="62" spans="1:11" s="8" customFormat="1" x14ac:dyDescent="0.2">
      <c r="A62" s="5" t="s">
        <v>23</v>
      </c>
      <c r="B62" s="76" t="s">
        <v>83</v>
      </c>
      <c r="C62" s="7"/>
      <c r="D62" s="7"/>
      <c r="E62" s="7"/>
      <c r="F62" s="7"/>
      <c r="G62" s="7"/>
      <c r="H62" s="7"/>
      <c r="I62" s="7"/>
      <c r="J62" s="7"/>
      <c r="K62" s="7"/>
    </row>
    <row r="63" spans="1:11" s="8" customFormat="1" x14ac:dyDescent="0.2">
      <c r="A63" s="4">
        <v>48</v>
      </c>
      <c r="B63" s="75" t="s">
        <v>84</v>
      </c>
      <c r="C63" s="7">
        <v>134.44255571508168</v>
      </c>
      <c r="D63" s="7">
        <v>2.9038093971576902</v>
      </c>
      <c r="E63" s="7">
        <v>130.53860014844818</v>
      </c>
      <c r="F63" s="7">
        <v>216</v>
      </c>
      <c r="G63" s="7">
        <v>29.039592034457645</v>
      </c>
      <c r="H63" s="7"/>
      <c r="I63" s="7"/>
      <c r="J63" s="7">
        <v>29.039592034457645</v>
      </c>
      <c r="K63" s="7">
        <v>216</v>
      </c>
    </row>
    <row r="64" spans="1:11" s="8" customFormat="1" x14ac:dyDescent="0.2">
      <c r="A64" s="4">
        <v>49</v>
      </c>
      <c r="B64" s="75" t="s">
        <v>85</v>
      </c>
      <c r="C64" s="7">
        <v>354.87760000000003</v>
      </c>
      <c r="D64" s="7">
        <v>2.9038093971576902</v>
      </c>
      <c r="E64" s="7">
        <v>344.57263090279235</v>
      </c>
      <c r="F64" s="7">
        <v>219.52</v>
      </c>
      <c r="G64" s="7">
        <v>77.902730751999997</v>
      </c>
      <c r="H64" s="7">
        <v>84.202533778518941</v>
      </c>
      <c r="I64" s="7"/>
      <c r="J64" s="7">
        <v>162.10526453051892</v>
      </c>
      <c r="K64" s="7">
        <v>456.79204472336073</v>
      </c>
    </row>
    <row r="65" spans="1:11" s="8" customFormat="1" x14ac:dyDescent="0.2">
      <c r="A65" s="4">
        <v>50</v>
      </c>
      <c r="B65" s="75" t="s">
        <v>86</v>
      </c>
      <c r="C65" s="7">
        <v>826</v>
      </c>
      <c r="D65" s="7">
        <v>2.9038093971576902</v>
      </c>
      <c r="E65" s="7">
        <v>802.01453437947748</v>
      </c>
      <c r="F65" s="7">
        <v>168.2</v>
      </c>
      <c r="G65" s="7">
        <v>138.93319999999997</v>
      </c>
      <c r="H65" s="7">
        <v>166.8116034</v>
      </c>
      <c r="I65" s="7"/>
      <c r="J65" s="7">
        <v>305.74480339999997</v>
      </c>
      <c r="K65" s="7">
        <v>370.15109370460044</v>
      </c>
    </row>
    <row r="66" spans="1:11" s="8" customFormat="1" x14ac:dyDescent="0.2">
      <c r="A66" s="5" t="s">
        <v>24</v>
      </c>
      <c r="B66" s="76" t="s">
        <v>87</v>
      </c>
      <c r="C66" s="7"/>
      <c r="D66" s="7"/>
      <c r="E66" s="7"/>
      <c r="F66" s="7"/>
      <c r="G66" s="7"/>
      <c r="H66" s="7"/>
      <c r="I66" s="7"/>
      <c r="J66" s="7"/>
      <c r="K66" s="7"/>
    </row>
    <row r="67" spans="1:11" s="8" customFormat="1" x14ac:dyDescent="0.2">
      <c r="A67" s="4">
        <v>51</v>
      </c>
      <c r="B67" s="75" t="s">
        <v>88</v>
      </c>
      <c r="C67" s="7">
        <v>6542.6769999999997</v>
      </c>
      <c r="D67" s="7"/>
      <c r="E67" s="7">
        <v>6542.6769999999997</v>
      </c>
      <c r="F67" s="7">
        <v>343.06</v>
      </c>
      <c r="G67" s="7">
        <v>2244.53077162</v>
      </c>
      <c r="H67" s="7">
        <v>1516.1716649193088</v>
      </c>
      <c r="I67" s="7"/>
      <c r="J67" s="7">
        <v>3760.702436539309</v>
      </c>
      <c r="K67" s="7">
        <v>574.79567408559365</v>
      </c>
    </row>
    <row r="68" spans="1:11" s="8" customFormat="1" x14ac:dyDescent="0.2">
      <c r="A68" s="4">
        <v>52</v>
      </c>
      <c r="B68" s="75" t="s">
        <v>161</v>
      </c>
      <c r="C68" s="7"/>
      <c r="D68" s="7"/>
      <c r="E68" s="7">
        <v>0</v>
      </c>
      <c r="F68" s="7"/>
      <c r="G68" s="7">
        <v>0</v>
      </c>
      <c r="H68" s="7"/>
      <c r="I68" s="7"/>
      <c r="J68" s="7">
        <v>0</v>
      </c>
      <c r="K68" s="7"/>
    </row>
    <row r="69" spans="1:11" s="8" customFormat="1" x14ac:dyDescent="0.2">
      <c r="A69" s="4">
        <v>53</v>
      </c>
      <c r="B69" s="75" t="s">
        <v>89</v>
      </c>
      <c r="C69" s="7">
        <v>10266.033000000001</v>
      </c>
      <c r="D69" s="7"/>
      <c r="E69" s="7">
        <v>10266.033000000001</v>
      </c>
      <c r="F69" s="7">
        <v>310.35000000000002</v>
      </c>
      <c r="G69" s="7">
        <v>3186.0633415500006</v>
      </c>
      <c r="H69" s="7">
        <v>1247.4614349188087</v>
      </c>
      <c r="I69" s="7"/>
      <c r="J69" s="7">
        <v>4433.5247764688093</v>
      </c>
      <c r="K69" s="7">
        <v>431.86348382757086</v>
      </c>
    </row>
    <row r="70" spans="1:11" s="8" customFormat="1" x14ac:dyDescent="0.2">
      <c r="A70" s="4">
        <v>54</v>
      </c>
      <c r="B70" s="75" t="s">
        <v>162</v>
      </c>
      <c r="C70" s="7"/>
      <c r="D70" s="7"/>
      <c r="E70" s="7">
        <v>0</v>
      </c>
      <c r="F70" s="7"/>
      <c r="G70" s="7">
        <v>0</v>
      </c>
      <c r="H70" s="7"/>
      <c r="I70" s="7"/>
      <c r="J70" s="7">
        <v>0</v>
      </c>
      <c r="K70" s="7"/>
    </row>
    <row r="71" spans="1:11" s="8" customFormat="1" x14ac:dyDescent="0.2">
      <c r="A71" s="4">
        <v>55</v>
      </c>
      <c r="B71" s="75" t="s">
        <v>90</v>
      </c>
      <c r="C71" s="7">
        <v>1302.131376</v>
      </c>
      <c r="D71" s="7"/>
      <c r="E71" s="7">
        <v>1302.131376</v>
      </c>
      <c r="F71" s="7">
        <v>403.9</v>
      </c>
      <c r="G71" s="7">
        <v>525.93086276639997</v>
      </c>
      <c r="H71" s="7">
        <v>931.45347900000002</v>
      </c>
      <c r="I71" s="7"/>
      <c r="J71" s="7">
        <v>1457.3843417664</v>
      </c>
      <c r="K71" s="7">
        <v>1119.229878511429</v>
      </c>
    </row>
    <row r="72" spans="1:11" s="8" customFormat="1" x14ac:dyDescent="0.2">
      <c r="A72" s="4">
        <v>56</v>
      </c>
      <c r="B72" s="75" t="s">
        <v>163</v>
      </c>
      <c r="C72" s="7"/>
      <c r="D72" s="7"/>
      <c r="E72" s="7">
        <v>0</v>
      </c>
      <c r="F72" s="7"/>
      <c r="G72" s="7">
        <v>0</v>
      </c>
      <c r="H72" s="7"/>
      <c r="I72" s="7"/>
      <c r="J72" s="7">
        <v>0</v>
      </c>
      <c r="K72" s="7"/>
    </row>
    <row r="73" spans="1:11" s="8" customFormat="1" x14ac:dyDescent="0.2">
      <c r="A73" s="5" t="s">
        <v>91</v>
      </c>
      <c r="B73" s="76" t="s">
        <v>92</v>
      </c>
      <c r="C73" s="7"/>
      <c r="D73" s="7"/>
      <c r="E73" s="7"/>
      <c r="F73" s="7"/>
      <c r="G73" s="7"/>
      <c r="H73" s="7"/>
      <c r="I73" s="7"/>
      <c r="J73" s="7"/>
      <c r="K73" s="7"/>
    </row>
    <row r="74" spans="1:11" s="8" customFormat="1" x14ac:dyDescent="0.2">
      <c r="A74" s="4">
        <v>57</v>
      </c>
      <c r="B74" s="75" t="s">
        <v>93</v>
      </c>
      <c r="C74" s="7"/>
      <c r="D74" s="7"/>
      <c r="E74" s="7"/>
      <c r="F74" s="7"/>
      <c r="G74" s="7"/>
      <c r="H74" s="7">
        <v>1329.308155519743</v>
      </c>
      <c r="I74" s="7"/>
      <c r="J74" s="7">
        <v>1329.308155519743</v>
      </c>
      <c r="K74" s="7"/>
    </row>
    <row r="75" spans="1:11" s="8" customFormat="1" x14ac:dyDescent="0.2">
      <c r="A75" s="5" t="s">
        <v>94</v>
      </c>
      <c r="B75" s="76" t="s">
        <v>95</v>
      </c>
      <c r="C75" s="7"/>
      <c r="D75" s="7"/>
      <c r="E75" s="7"/>
      <c r="F75" s="7"/>
      <c r="G75" s="7"/>
      <c r="H75" s="7"/>
      <c r="I75" s="7"/>
      <c r="J75" s="7"/>
      <c r="K75" s="7"/>
    </row>
    <row r="76" spans="1:11" s="8" customFormat="1" x14ac:dyDescent="0.2">
      <c r="A76" s="4">
        <v>58</v>
      </c>
      <c r="B76" s="75" t="s">
        <v>168</v>
      </c>
      <c r="C76" s="7">
        <v>228.85867500000001</v>
      </c>
      <c r="D76" s="7">
        <v>2.9038093971576902</v>
      </c>
      <c r="E76" s="7">
        <v>222.21305528913942</v>
      </c>
      <c r="F76" s="7">
        <v>306.131396736326</v>
      </c>
      <c r="G76" s="7">
        <v>70.060825832974899</v>
      </c>
      <c r="H76" s="7"/>
      <c r="I76" s="7"/>
      <c r="J76" s="7">
        <v>70.060825832974899</v>
      </c>
      <c r="K76" s="7">
        <v>306.131396736326</v>
      </c>
    </row>
    <row r="77" spans="1:11" s="8" customFormat="1" x14ac:dyDescent="0.2">
      <c r="A77" s="4">
        <v>59</v>
      </c>
      <c r="B77" s="75" t="s">
        <v>169</v>
      </c>
      <c r="C77" s="7">
        <v>68.526978995999997</v>
      </c>
      <c r="D77" s="7">
        <v>2.9038093971576902</v>
      </c>
      <c r="E77" s="7">
        <v>66.537086140325869</v>
      </c>
      <c r="F77" s="7">
        <v>1071.7552395457965</v>
      </c>
      <c r="G77" s="7">
        <v>73.444148789207745</v>
      </c>
      <c r="H77" s="7"/>
      <c r="I77" s="7"/>
      <c r="J77" s="7">
        <v>73.444148789207745</v>
      </c>
      <c r="K77" s="7">
        <v>1071.7552395457965</v>
      </c>
    </row>
    <row r="78" spans="1:11" s="8" customFormat="1" x14ac:dyDescent="0.2">
      <c r="A78" s="5" t="s">
        <v>96</v>
      </c>
      <c r="B78" s="76" t="s">
        <v>170</v>
      </c>
      <c r="C78" s="7">
        <v>302.39999999999998</v>
      </c>
      <c r="D78" s="7">
        <v>2.9038093971576902</v>
      </c>
      <c r="E78" s="7">
        <v>293.61888038299514</v>
      </c>
      <c r="F78" s="7">
        <v>287</v>
      </c>
      <c r="G78" s="7">
        <v>86.788799999999995</v>
      </c>
      <c r="H78" s="7"/>
      <c r="I78" s="7"/>
      <c r="J78" s="7">
        <v>86.788799999999995</v>
      </c>
      <c r="K78" s="7">
        <v>287</v>
      </c>
    </row>
    <row r="79" spans="1:11" s="8" customFormat="1" x14ac:dyDescent="0.2">
      <c r="A79" s="5" t="s">
        <v>99</v>
      </c>
      <c r="B79" s="76" t="s">
        <v>97</v>
      </c>
      <c r="C79" s="7"/>
      <c r="D79" s="7"/>
      <c r="E79" s="7"/>
      <c r="F79" s="7"/>
      <c r="G79" s="7"/>
      <c r="H79" s="7"/>
      <c r="I79" s="7"/>
      <c r="J79" s="7"/>
      <c r="K79" s="7"/>
    </row>
    <row r="80" spans="1:11" s="8" customFormat="1" x14ac:dyDescent="0.2">
      <c r="A80" s="4">
        <v>60</v>
      </c>
      <c r="B80" s="75" t="s">
        <v>98</v>
      </c>
      <c r="C80" s="7">
        <v>54.239999999999981</v>
      </c>
      <c r="D80" s="7">
        <v>2.9038093971576902</v>
      </c>
      <c r="E80" s="7">
        <v>52.664973782981647</v>
      </c>
      <c r="F80" s="7">
        <v>550.00000436968708</v>
      </c>
      <c r="G80" s="7">
        <v>29.832000237011815</v>
      </c>
      <c r="H80" s="7"/>
      <c r="I80" s="7"/>
      <c r="J80" s="7">
        <v>29.832000237011815</v>
      </c>
      <c r="K80" s="7">
        <v>550.00000436968708</v>
      </c>
    </row>
    <row r="81" spans="1:12" s="8" customFormat="1" x14ac:dyDescent="0.2">
      <c r="A81" s="4">
        <v>61</v>
      </c>
      <c r="B81" s="75" t="s">
        <v>187</v>
      </c>
      <c r="C81" s="7">
        <v>907.20000000000016</v>
      </c>
      <c r="D81" s="7">
        <v>2.9038093971576902</v>
      </c>
      <c r="E81" s="7">
        <v>880.85664114898555</v>
      </c>
      <c r="F81" s="7">
        <v>239.58125864960235</v>
      </c>
      <c r="G81" s="7">
        <v>217.34811784691928</v>
      </c>
      <c r="H81" s="7"/>
      <c r="I81" s="7"/>
      <c r="J81" s="7">
        <v>217.34811784691928</v>
      </c>
      <c r="K81" s="7">
        <v>239.58125864960235</v>
      </c>
    </row>
    <row r="82" spans="1:12" s="8" customFormat="1" x14ac:dyDescent="0.2">
      <c r="A82" s="5" t="s">
        <v>104</v>
      </c>
      <c r="B82" s="76" t="s">
        <v>100</v>
      </c>
      <c r="C82" s="7"/>
      <c r="D82" s="7"/>
      <c r="E82" s="7"/>
      <c r="F82" s="7"/>
      <c r="G82" s="7"/>
      <c r="H82" s="7"/>
      <c r="I82" s="7"/>
      <c r="J82" s="7"/>
      <c r="K82" s="7"/>
    </row>
    <row r="83" spans="1:12" s="8" customFormat="1" x14ac:dyDescent="0.2">
      <c r="A83" s="5"/>
      <c r="B83" s="77" t="s">
        <v>101</v>
      </c>
      <c r="C83" s="7"/>
      <c r="D83" s="7"/>
      <c r="E83" s="7"/>
      <c r="F83" s="7"/>
      <c r="G83" s="7"/>
      <c r="H83" s="7"/>
      <c r="I83" s="7"/>
      <c r="J83" s="7"/>
      <c r="K83" s="7"/>
    </row>
    <row r="84" spans="1:12" s="8" customFormat="1" x14ac:dyDescent="0.2">
      <c r="A84" s="4">
        <v>62</v>
      </c>
      <c r="B84" s="75" t="s">
        <v>102</v>
      </c>
      <c r="C84" s="7">
        <v>1319.76</v>
      </c>
      <c r="D84" s="7"/>
      <c r="E84" s="7">
        <v>1319.76</v>
      </c>
      <c r="F84" s="7">
        <v>672.34693477535575</v>
      </c>
      <c r="G84" s="7">
        <v>887.33659063912341</v>
      </c>
      <c r="H84" s="7"/>
      <c r="I84" s="31"/>
      <c r="J84" s="7">
        <v>887.33659063912341</v>
      </c>
      <c r="K84" s="7">
        <v>672.34693477535563</v>
      </c>
    </row>
    <row r="85" spans="1:12" s="8" customFormat="1" x14ac:dyDescent="0.2">
      <c r="A85" s="4">
        <v>63</v>
      </c>
      <c r="B85" s="75" t="s">
        <v>103</v>
      </c>
      <c r="C85" s="7">
        <f>1173.563856+4.59</f>
        <v>1178.1538559999999</v>
      </c>
      <c r="D85" s="7"/>
      <c r="E85" s="7">
        <f>+C85</f>
        <v>1178.1538559999999</v>
      </c>
      <c r="F85" s="7">
        <v>601.47547103570685</v>
      </c>
      <c r="G85" s="7">
        <v>705.86987307808056</v>
      </c>
      <c r="H85" s="7"/>
      <c r="I85" s="7"/>
      <c r="J85" s="7">
        <v>705.86987307808056</v>
      </c>
      <c r="K85" s="7">
        <v>601.47547103570685</v>
      </c>
    </row>
    <row r="86" spans="1:12" s="8" customFormat="1" x14ac:dyDescent="0.2">
      <c r="A86" s="5" t="s">
        <v>109</v>
      </c>
      <c r="B86" s="76" t="s">
        <v>105</v>
      </c>
      <c r="C86" s="7"/>
      <c r="D86" s="7"/>
      <c r="E86" s="7"/>
      <c r="F86" s="46"/>
      <c r="G86" s="7"/>
      <c r="H86" s="7"/>
      <c r="I86" s="7"/>
      <c r="J86" s="7"/>
      <c r="K86" s="7"/>
    </row>
    <row r="87" spans="1:12" s="8" customFormat="1" ht="31.5" x14ac:dyDescent="0.2">
      <c r="A87" s="4">
        <v>64</v>
      </c>
      <c r="B87" s="75" t="s">
        <v>106</v>
      </c>
      <c r="C87" s="7"/>
      <c r="D87" s="7"/>
      <c r="E87" s="7">
        <v>0</v>
      </c>
      <c r="F87" s="7">
        <v>0</v>
      </c>
      <c r="G87" s="7">
        <v>0</v>
      </c>
      <c r="H87" s="7"/>
      <c r="I87" s="7"/>
      <c r="J87" s="7">
        <v>0</v>
      </c>
      <c r="K87" s="7"/>
    </row>
    <row r="88" spans="1:12" s="8" customFormat="1" ht="31.5" x14ac:dyDescent="0.2">
      <c r="A88" s="4">
        <v>65</v>
      </c>
      <c r="B88" s="75" t="s">
        <v>107</v>
      </c>
      <c r="C88" s="7"/>
      <c r="D88" s="7"/>
      <c r="E88" s="7">
        <v>0</v>
      </c>
      <c r="F88" s="7">
        <v>0</v>
      </c>
      <c r="G88" s="7">
        <v>0</v>
      </c>
      <c r="H88" s="7"/>
      <c r="I88" s="7"/>
      <c r="J88" s="7">
        <v>0</v>
      </c>
      <c r="K88" s="7"/>
    </row>
    <row r="89" spans="1:12" s="8" customFormat="1" x14ac:dyDescent="0.2">
      <c r="A89" s="4">
        <v>66</v>
      </c>
      <c r="B89" s="75" t="s">
        <v>108</v>
      </c>
      <c r="C89" s="7"/>
      <c r="D89" s="7"/>
      <c r="E89" s="7">
        <v>0</v>
      </c>
      <c r="F89" s="7">
        <v>0</v>
      </c>
      <c r="G89" s="7">
        <v>0</v>
      </c>
      <c r="H89" s="7"/>
      <c r="I89" s="7"/>
      <c r="J89" s="7">
        <v>0</v>
      </c>
      <c r="K89" s="7"/>
    </row>
    <row r="90" spans="1:12" s="8" customFormat="1" x14ac:dyDescent="0.2">
      <c r="A90" s="5" t="s">
        <v>112</v>
      </c>
      <c r="B90" s="76" t="s">
        <v>110</v>
      </c>
      <c r="C90" s="7"/>
      <c r="D90" s="7"/>
      <c r="E90" s="7"/>
      <c r="F90" s="7"/>
      <c r="G90" s="7"/>
      <c r="H90" s="7"/>
      <c r="I90" s="7"/>
      <c r="J90" s="7"/>
      <c r="K90" s="7"/>
    </row>
    <row r="91" spans="1:12" s="8" customFormat="1" x14ac:dyDescent="0.2">
      <c r="A91" s="4">
        <v>67</v>
      </c>
      <c r="B91" s="75" t="s">
        <v>111</v>
      </c>
      <c r="C91" s="7">
        <v>556.13289330000055</v>
      </c>
      <c r="D91" s="7"/>
      <c r="E91" s="7">
        <v>538.53194938509137</v>
      </c>
      <c r="F91" s="7">
        <v>410.0000150556977</v>
      </c>
      <c r="G91" s="7">
        <v>228.01449462596895</v>
      </c>
      <c r="H91" s="7"/>
      <c r="I91" s="7"/>
      <c r="J91" s="7">
        <v>228.01449462596895</v>
      </c>
      <c r="K91" s="7">
        <v>410.0000150556977</v>
      </c>
    </row>
    <row r="92" spans="1:12" s="8" customFormat="1" x14ac:dyDescent="0.2">
      <c r="A92" s="5" t="s">
        <v>114</v>
      </c>
      <c r="B92" s="76" t="s">
        <v>113</v>
      </c>
      <c r="C92" s="7"/>
      <c r="D92" s="7"/>
      <c r="E92" s="7"/>
      <c r="F92" s="7"/>
      <c r="G92" s="7"/>
      <c r="H92" s="7"/>
      <c r="I92" s="7">
        <v>76.957669774854082</v>
      </c>
      <c r="J92" s="7">
        <v>76.957669774854082</v>
      </c>
      <c r="K92" s="7"/>
      <c r="L92" s="30"/>
    </row>
    <row r="93" spans="1:12" s="8" customFormat="1" ht="20.25" x14ac:dyDescent="0.2">
      <c r="A93" s="5" t="s">
        <v>148</v>
      </c>
      <c r="B93" s="78" t="s">
        <v>115</v>
      </c>
      <c r="C93" s="7"/>
      <c r="D93" s="7"/>
      <c r="E93" s="7"/>
      <c r="F93" s="7"/>
      <c r="G93" s="7"/>
      <c r="H93" s="7"/>
      <c r="I93" s="47"/>
      <c r="J93" s="7"/>
      <c r="K93" s="7"/>
    </row>
    <row r="94" spans="1:12" s="8" customFormat="1" ht="20.25" x14ac:dyDescent="0.2">
      <c r="A94" s="4">
        <v>68</v>
      </c>
      <c r="B94" s="79" t="s">
        <v>116</v>
      </c>
      <c r="C94" s="7"/>
      <c r="D94" s="7"/>
      <c r="E94" s="7">
        <v>0</v>
      </c>
      <c r="F94" s="7"/>
      <c r="G94" s="7">
        <v>0</v>
      </c>
      <c r="H94" s="7"/>
      <c r="I94" s="47"/>
      <c r="J94" s="7">
        <v>0</v>
      </c>
      <c r="K94" s="7"/>
    </row>
    <row r="95" spans="1:12" s="8" customFormat="1" ht="31.5" x14ac:dyDescent="0.2">
      <c r="A95" s="4">
        <v>69</v>
      </c>
      <c r="B95" s="75" t="s">
        <v>167</v>
      </c>
      <c r="C95" s="7"/>
      <c r="D95" s="7"/>
      <c r="E95" s="7"/>
      <c r="F95" s="7"/>
      <c r="G95" s="7"/>
      <c r="H95" s="7">
        <v>85</v>
      </c>
      <c r="I95" s="7"/>
      <c r="J95" s="7">
        <v>85</v>
      </c>
      <c r="K95" s="7"/>
    </row>
    <row r="96" spans="1:12" s="14" customFormat="1" ht="20.25" x14ac:dyDescent="0.2">
      <c r="A96" s="5" t="s">
        <v>149</v>
      </c>
      <c r="B96" s="75" t="s">
        <v>132</v>
      </c>
      <c r="C96" s="13">
        <v>48617.410912073887</v>
      </c>
      <c r="D96" s="13"/>
      <c r="E96" s="13">
        <v>47807.1</v>
      </c>
      <c r="F96" s="13">
        <v>273.56853558559311</v>
      </c>
      <c r="G96" s="13">
        <v>13300.193907179089</v>
      </c>
      <c r="H96" s="13">
        <v>7996.5538796143819</v>
      </c>
      <c r="I96" s="13">
        <v>194.93562028224505</v>
      </c>
      <c r="J96" s="13">
        <v>21491.68340707571</v>
      </c>
      <c r="K96" s="13">
        <v>442.05734126698138</v>
      </c>
    </row>
    <row r="97" spans="1:11" x14ac:dyDescent="0.2">
      <c r="A97" s="71"/>
      <c r="B97" s="80"/>
      <c r="C97" s="71"/>
      <c r="D97" s="17"/>
      <c r="E97" s="17"/>
      <c r="F97" s="17"/>
      <c r="G97" s="17"/>
      <c r="H97" s="17"/>
      <c r="I97" s="17"/>
      <c r="J97" s="17"/>
      <c r="K97" s="17"/>
    </row>
    <row r="98" spans="1:11" ht="20.25" x14ac:dyDescent="0.3">
      <c r="B98" s="81" t="s">
        <v>182</v>
      </c>
      <c r="C98" s="52"/>
      <c r="D98" s="53"/>
      <c r="E98" s="53"/>
      <c r="F98" s="53"/>
      <c r="G98" s="53"/>
      <c r="H98" s="20"/>
      <c r="I98" s="20"/>
      <c r="J98" s="20"/>
      <c r="K98" s="20"/>
    </row>
    <row r="99" spans="1:11" ht="60.75" x14ac:dyDescent="0.2">
      <c r="B99" s="82"/>
      <c r="C99" s="58" t="s">
        <v>171</v>
      </c>
      <c r="D99" s="58" t="s">
        <v>172</v>
      </c>
      <c r="E99" s="58" t="s">
        <v>173</v>
      </c>
      <c r="F99" s="59" t="s">
        <v>174</v>
      </c>
      <c r="G99" s="59" t="s">
        <v>175</v>
      </c>
      <c r="H99" s="20"/>
      <c r="I99" s="20"/>
      <c r="J99" s="20"/>
      <c r="K99" s="20"/>
    </row>
    <row r="100" spans="1:11" ht="20.25" x14ac:dyDescent="0.2">
      <c r="B100" s="83" t="s">
        <v>176</v>
      </c>
      <c r="C100" s="55">
        <v>606.13289330000055</v>
      </c>
      <c r="D100" s="7">
        <v>2.9038093971576902</v>
      </c>
      <c r="E100" s="47">
        <v>588.53194938509137</v>
      </c>
      <c r="F100" s="54"/>
      <c r="G100" s="54"/>
      <c r="H100" s="20"/>
      <c r="I100" s="20"/>
      <c r="J100" s="20"/>
      <c r="K100" s="20"/>
    </row>
    <row r="101" spans="1:11" ht="20.25" x14ac:dyDescent="0.2">
      <c r="B101" s="84" t="s">
        <v>177</v>
      </c>
      <c r="C101" s="47">
        <v>606.13289330000055</v>
      </c>
      <c r="D101" s="47"/>
      <c r="E101" s="47">
        <v>588.53194938509137</v>
      </c>
      <c r="F101" s="56">
        <v>248.51449537875385</v>
      </c>
      <c r="G101" s="47">
        <v>410.0000150556977</v>
      </c>
      <c r="H101" s="20"/>
      <c r="I101" s="20"/>
      <c r="J101" s="20"/>
      <c r="K101" s="20"/>
    </row>
    <row r="102" spans="1:11" ht="20.25" x14ac:dyDescent="0.2">
      <c r="B102" s="85" t="s">
        <v>178</v>
      </c>
      <c r="C102" s="56">
        <v>-50</v>
      </c>
      <c r="D102" s="56">
        <v>0</v>
      </c>
      <c r="E102" s="47">
        <v>-50</v>
      </c>
      <c r="F102" s="56"/>
      <c r="G102" s="56"/>
      <c r="H102" s="20"/>
      <c r="I102" s="20"/>
      <c r="J102" s="20"/>
      <c r="K102" s="20"/>
    </row>
    <row r="103" spans="1:11" ht="20.25" x14ac:dyDescent="0.2">
      <c r="B103" s="84" t="s">
        <v>179</v>
      </c>
      <c r="C103" s="55">
        <v>-50</v>
      </c>
      <c r="D103" s="57"/>
      <c r="E103" s="47">
        <v>-50</v>
      </c>
      <c r="F103" s="56">
        <v>-20.500000752784885</v>
      </c>
      <c r="G103" s="56">
        <v>410.0000150556977</v>
      </c>
      <c r="H103" s="20"/>
      <c r="I103" s="20"/>
      <c r="J103" s="20"/>
      <c r="K103" s="20"/>
    </row>
    <row r="104" spans="1:11" ht="20.25" x14ac:dyDescent="0.2">
      <c r="B104" s="85" t="s">
        <v>180</v>
      </c>
      <c r="C104" s="56">
        <v>556.13289330000055</v>
      </c>
      <c r="D104" s="56"/>
      <c r="E104" s="56">
        <v>538.53194938509137</v>
      </c>
      <c r="F104" s="47"/>
      <c r="G104" s="56"/>
      <c r="H104" s="20"/>
      <c r="I104" s="20"/>
      <c r="J104" s="20"/>
      <c r="K104" s="20"/>
    </row>
    <row r="105" spans="1:11" ht="20.25" x14ac:dyDescent="0.2">
      <c r="B105" s="86" t="s">
        <v>181</v>
      </c>
      <c r="C105" s="56">
        <v>556.13289330000055</v>
      </c>
      <c r="D105" s="56"/>
      <c r="E105" s="56">
        <v>538.53194938509137</v>
      </c>
      <c r="F105" s="56">
        <v>228.01449462596895</v>
      </c>
      <c r="G105" s="56">
        <v>410.0000150556977</v>
      </c>
      <c r="H105" s="20"/>
      <c r="I105" s="20"/>
      <c r="J105" s="20"/>
      <c r="K105" s="20"/>
    </row>
    <row r="106" spans="1:11" x14ac:dyDescent="0.2">
      <c r="B106" s="87"/>
      <c r="C106" s="20"/>
      <c r="D106" s="20"/>
      <c r="E106" s="20"/>
      <c r="F106" s="20"/>
      <c r="G106" s="20"/>
    </row>
  </sheetData>
  <mergeCells count="9">
    <mergeCell ref="H8:H10"/>
    <mergeCell ref="H11:H13"/>
    <mergeCell ref="H14:H16"/>
    <mergeCell ref="A1:K1"/>
    <mergeCell ref="A2:K2"/>
    <mergeCell ref="A3:A4"/>
    <mergeCell ref="B3:B4"/>
    <mergeCell ref="A6:B6"/>
    <mergeCell ref="C6:K6"/>
  </mergeCells>
  <printOptions horizontalCentered="1"/>
  <pageMargins left="0.43307086614173229" right="0.70866141732283472" top="0.74803149606299213" bottom="0.74803149606299213" header="0.31496062992125984" footer="0.31496062992125984"/>
  <pageSetup paperSize="9" scale="36"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43185-5922-46D5-80BE-DE43D93EDA13}">
  <sheetPr>
    <pageSetUpPr fitToPage="1"/>
  </sheetPr>
  <dimension ref="A1:M110"/>
  <sheetViews>
    <sheetView view="pageBreakPreview" zoomScale="60" zoomScaleNormal="50" workbookViewId="0">
      <pane xSplit="2" ySplit="4" topLeftCell="C5" activePane="bottomRight" state="frozen"/>
      <selection activeCell="M105" sqref="M105"/>
      <selection pane="topRight" activeCell="M105" sqref="M105"/>
      <selection pane="bottomLeft" activeCell="M105" sqref="M105"/>
      <selection pane="bottomRight" activeCell="F90" sqref="F90"/>
    </sheetView>
  </sheetViews>
  <sheetFormatPr defaultColWidth="9.5703125" defaultRowHeight="27.75" customHeight="1" x14ac:dyDescent="0.2"/>
  <cols>
    <col min="1" max="1" width="9.5703125" style="90" customWidth="1"/>
    <col min="2" max="2" width="37.140625" style="238" customWidth="1"/>
    <col min="3" max="3" width="15.28515625" style="90" customWidth="1"/>
    <col min="4" max="4" width="16" style="90" customWidth="1"/>
    <col min="5" max="5" width="14.7109375" style="90" customWidth="1"/>
    <col min="6" max="6" width="13.28515625" style="90" customWidth="1"/>
    <col min="7" max="7" width="15.140625" style="90" customWidth="1"/>
    <col min="8" max="9" width="13.28515625" style="90" customWidth="1"/>
    <col min="10" max="10" width="15.28515625" style="90" customWidth="1"/>
    <col min="11" max="11" width="13.28515625" style="90" customWidth="1"/>
    <col min="12" max="13" width="9.85546875" style="90" bestFit="1" customWidth="1"/>
    <col min="14" max="16384" width="9.5703125" style="90"/>
  </cols>
  <sheetData>
    <row r="1" spans="1:11" ht="34.5" customHeight="1" x14ac:dyDescent="0.2">
      <c r="A1" s="331" t="s">
        <v>118</v>
      </c>
      <c r="B1" s="331"/>
      <c r="C1" s="331"/>
      <c r="D1" s="331"/>
      <c r="E1" s="331"/>
      <c r="F1" s="331"/>
      <c r="G1" s="331"/>
      <c r="H1" s="331"/>
      <c r="I1" s="331"/>
      <c r="J1" s="331"/>
      <c r="K1" s="331"/>
    </row>
    <row r="2" spans="1:11" ht="20.25" customHeight="1" x14ac:dyDescent="0.25">
      <c r="A2" s="342" t="s">
        <v>207</v>
      </c>
      <c r="B2" s="343"/>
      <c r="C2" s="343"/>
      <c r="D2" s="343"/>
      <c r="E2" s="343"/>
      <c r="F2" s="343"/>
      <c r="G2" s="343"/>
      <c r="H2" s="343"/>
      <c r="I2" s="343"/>
      <c r="J2" s="343"/>
      <c r="K2" s="343"/>
    </row>
    <row r="3" spans="1:11" ht="67.5" customHeight="1" x14ac:dyDescent="0.2">
      <c r="A3" s="330" t="s">
        <v>1</v>
      </c>
      <c r="B3" s="349" t="s">
        <v>2</v>
      </c>
      <c r="C3" s="28" t="s">
        <v>119</v>
      </c>
      <c r="D3" s="28" t="s">
        <v>120</v>
      </c>
      <c r="E3" s="27" t="s">
        <v>121</v>
      </c>
      <c r="F3" s="27" t="s">
        <v>122</v>
      </c>
      <c r="G3" s="27" t="s">
        <v>123</v>
      </c>
      <c r="H3" s="27" t="s">
        <v>124</v>
      </c>
      <c r="I3" s="27" t="s">
        <v>125</v>
      </c>
      <c r="J3" s="27" t="s">
        <v>126</v>
      </c>
      <c r="K3" s="27" t="s">
        <v>127</v>
      </c>
    </row>
    <row r="4" spans="1:11" ht="27.75" customHeight="1" x14ac:dyDescent="0.2">
      <c r="A4" s="330"/>
      <c r="B4" s="349"/>
      <c r="C4" s="29" t="s">
        <v>128</v>
      </c>
      <c r="D4" s="29" t="s">
        <v>129</v>
      </c>
      <c r="E4" s="29" t="s">
        <v>128</v>
      </c>
      <c r="F4" s="29" t="s">
        <v>130</v>
      </c>
      <c r="G4" s="29" t="s">
        <v>131</v>
      </c>
      <c r="H4" s="29" t="s">
        <v>131</v>
      </c>
      <c r="I4" s="29" t="s">
        <v>131</v>
      </c>
      <c r="J4" s="29" t="s">
        <v>131</v>
      </c>
      <c r="K4" s="29" t="s">
        <v>130</v>
      </c>
    </row>
    <row r="5" spans="1:11" ht="31.5" customHeight="1" x14ac:dyDescent="0.2">
      <c r="A5" s="97" t="s">
        <v>15</v>
      </c>
      <c r="B5" s="229" t="s">
        <v>16</v>
      </c>
      <c r="C5" s="97" t="s">
        <v>17</v>
      </c>
      <c r="D5" s="97" t="s">
        <v>18</v>
      </c>
      <c r="E5" s="97" t="s">
        <v>19</v>
      </c>
      <c r="F5" s="97" t="s">
        <v>20</v>
      </c>
      <c r="G5" s="97" t="s">
        <v>21</v>
      </c>
      <c r="H5" s="97" t="s">
        <v>22</v>
      </c>
      <c r="I5" s="97" t="s">
        <v>23</v>
      </c>
      <c r="J5" s="97" t="s">
        <v>157</v>
      </c>
      <c r="K5" s="97" t="s">
        <v>158</v>
      </c>
    </row>
    <row r="6" spans="1:11" ht="27.75" customHeight="1" x14ac:dyDescent="0.2">
      <c r="A6" s="328" t="s">
        <v>26</v>
      </c>
      <c r="B6" s="329"/>
      <c r="C6" s="330"/>
      <c r="D6" s="330"/>
      <c r="E6" s="330"/>
      <c r="F6" s="330"/>
      <c r="G6" s="330"/>
      <c r="H6" s="330"/>
      <c r="I6" s="330"/>
      <c r="J6" s="330"/>
      <c r="K6" s="330"/>
    </row>
    <row r="7" spans="1:11" ht="18" x14ac:dyDescent="0.2">
      <c r="A7" s="239" t="s">
        <v>15</v>
      </c>
      <c r="B7" s="240" t="s">
        <v>27</v>
      </c>
      <c r="C7" s="111"/>
      <c r="D7" s="111"/>
      <c r="E7" s="111"/>
      <c r="F7" s="111"/>
      <c r="G7" s="111"/>
      <c r="H7" s="111"/>
      <c r="I7" s="111"/>
      <c r="J7" s="111"/>
      <c r="K7" s="111"/>
    </row>
    <row r="8" spans="1:11" s="102" customFormat="1" ht="18" x14ac:dyDescent="0.2">
      <c r="A8" s="111">
        <v>1</v>
      </c>
      <c r="B8" s="241" t="s">
        <v>28</v>
      </c>
      <c r="C8" s="143">
        <v>26.821990515918962</v>
      </c>
      <c r="D8" s="143">
        <v>2.9038093971576902</v>
      </c>
      <c r="E8" s="143">
        <v>26.043131034812962</v>
      </c>
      <c r="F8" s="143">
        <v>352.065</v>
      </c>
      <c r="G8" s="143">
        <v>9.4430840909870088</v>
      </c>
      <c r="H8" s="345">
        <v>28.363437057999999</v>
      </c>
      <c r="I8" s="143"/>
      <c r="J8" s="143">
        <v>37.806521148987009</v>
      </c>
      <c r="K8" s="143">
        <v>962.51230669998426</v>
      </c>
    </row>
    <row r="9" spans="1:11" s="102" customFormat="1" ht="18" x14ac:dyDescent="0.2">
      <c r="A9" s="111">
        <v>2</v>
      </c>
      <c r="B9" s="241" t="s">
        <v>29</v>
      </c>
      <c r="C9" s="143">
        <v>89.506317218500442</v>
      </c>
      <c r="D9" s="143">
        <v>2.9038093971576902</v>
      </c>
      <c r="E9" s="143">
        <v>86.907224368059858</v>
      </c>
      <c r="F9" s="143">
        <v>828.55500000000006</v>
      </c>
      <c r="G9" s="143">
        <v>74.160906662974639</v>
      </c>
      <c r="H9" s="346"/>
      <c r="I9" s="143"/>
      <c r="J9" s="143">
        <v>74.160906662974639</v>
      </c>
      <c r="K9" s="143"/>
    </row>
    <row r="10" spans="1:11" s="102" customFormat="1" ht="18" x14ac:dyDescent="0.2">
      <c r="A10" s="111">
        <v>3</v>
      </c>
      <c r="B10" s="241" t="s">
        <v>30</v>
      </c>
      <c r="C10" s="143">
        <v>0</v>
      </c>
      <c r="D10" s="143">
        <v>2.9038093971576902</v>
      </c>
      <c r="E10" s="143">
        <v>0</v>
      </c>
      <c r="F10" s="143">
        <v>1340.325</v>
      </c>
      <c r="G10" s="143">
        <v>0</v>
      </c>
      <c r="H10" s="347"/>
      <c r="I10" s="143"/>
      <c r="J10" s="143">
        <v>0</v>
      </c>
      <c r="K10" s="143"/>
    </row>
    <row r="11" spans="1:11" s="102" customFormat="1" ht="18" x14ac:dyDescent="0.2">
      <c r="A11" s="111">
        <v>4</v>
      </c>
      <c r="B11" s="241" t="s">
        <v>31</v>
      </c>
      <c r="C11" s="143">
        <v>7.9002055287123687</v>
      </c>
      <c r="D11" s="143">
        <v>2.9038093971576902</v>
      </c>
      <c r="E11" s="143">
        <v>7.6707986181748478</v>
      </c>
      <c r="F11" s="143">
        <v>342.61500000000001</v>
      </c>
      <c r="G11" s="143">
        <v>2.7067289172197886</v>
      </c>
      <c r="H11" s="345">
        <v>41.633406792999992</v>
      </c>
      <c r="I11" s="143"/>
      <c r="J11" s="143">
        <v>44.340135710219784</v>
      </c>
      <c r="K11" s="143">
        <v>1060.3567393099813</v>
      </c>
    </row>
    <row r="12" spans="1:11" s="102" customFormat="1" ht="18" x14ac:dyDescent="0.2">
      <c r="A12" s="111">
        <v>5</v>
      </c>
      <c r="B12" s="241" t="s">
        <v>32</v>
      </c>
      <c r="C12" s="143">
        <v>165.89160227412401</v>
      </c>
      <c r="D12" s="143">
        <v>2.9038093971576902</v>
      </c>
      <c r="E12" s="143">
        <v>161.07442633819255</v>
      </c>
      <c r="F12" s="143">
        <v>843.56999999999994</v>
      </c>
      <c r="G12" s="143">
        <v>139.94117893038276</v>
      </c>
      <c r="H12" s="346"/>
      <c r="I12" s="143"/>
      <c r="J12" s="143">
        <v>139.94117893038276</v>
      </c>
      <c r="K12" s="143"/>
    </row>
    <row r="13" spans="1:11" s="102" customFormat="1" ht="18" x14ac:dyDescent="0.2">
      <c r="A13" s="111">
        <v>6</v>
      </c>
      <c r="B13" s="241" t="s">
        <v>33</v>
      </c>
      <c r="C13" s="143">
        <v>0</v>
      </c>
      <c r="D13" s="143">
        <v>2.9038093971576902</v>
      </c>
      <c r="E13" s="143">
        <v>0</v>
      </c>
      <c r="F13" s="143">
        <v>1319.01</v>
      </c>
      <c r="G13" s="143">
        <v>0</v>
      </c>
      <c r="H13" s="347"/>
      <c r="I13" s="143"/>
      <c r="J13" s="143">
        <v>0</v>
      </c>
      <c r="K13" s="143"/>
    </row>
    <row r="14" spans="1:11" s="102" customFormat="1" ht="18" x14ac:dyDescent="0.2">
      <c r="A14" s="111">
        <v>7</v>
      </c>
      <c r="B14" s="241" t="s">
        <v>34</v>
      </c>
      <c r="C14" s="143">
        <v>175.8069539039416</v>
      </c>
      <c r="D14" s="143">
        <v>2.9038093971576902</v>
      </c>
      <c r="E14" s="143">
        <v>170.70185505562225</v>
      </c>
      <c r="F14" s="143">
        <v>341.88</v>
      </c>
      <c r="G14" s="143">
        <v>60.10488140067956</v>
      </c>
      <c r="H14" s="345">
        <v>58.196730800000005</v>
      </c>
      <c r="I14" s="143"/>
      <c r="J14" s="143">
        <v>118.30161220067956</v>
      </c>
      <c r="K14" s="143">
        <v>741.82596598014879</v>
      </c>
    </row>
    <row r="15" spans="1:11" s="102" customFormat="1" ht="18" x14ac:dyDescent="0.2">
      <c r="A15" s="111">
        <v>8</v>
      </c>
      <c r="B15" s="241" t="s">
        <v>35</v>
      </c>
      <c r="C15" s="143">
        <v>199.30493839548441</v>
      </c>
      <c r="D15" s="143">
        <v>2.9038093971576902</v>
      </c>
      <c r="E15" s="143">
        <v>193.51750286535699</v>
      </c>
      <c r="F15" s="143">
        <v>802.62</v>
      </c>
      <c r="G15" s="143">
        <v>159.96612965498369</v>
      </c>
      <c r="H15" s="346"/>
      <c r="I15" s="143"/>
      <c r="J15" s="143">
        <v>159.96612965498369</v>
      </c>
      <c r="K15" s="143"/>
    </row>
    <row r="16" spans="1:11" s="102" customFormat="1" ht="18" x14ac:dyDescent="0.2">
      <c r="A16" s="111">
        <v>9</v>
      </c>
      <c r="B16" s="241" t="s">
        <v>36</v>
      </c>
      <c r="C16" s="143">
        <v>0</v>
      </c>
      <c r="D16" s="143">
        <v>2.9038093971576902</v>
      </c>
      <c r="E16" s="143">
        <v>0</v>
      </c>
      <c r="F16" s="143">
        <v>1306.7249999999999</v>
      </c>
      <c r="G16" s="143">
        <v>0</v>
      </c>
      <c r="H16" s="347"/>
      <c r="I16" s="143"/>
      <c r="J16" s="143">
        <v>0</v>
      </c>
      <c r="K16" s="143"/>
    </row>
    <row r="17" spans="1:12" s="102" customFormat="1" ht="18" x14ac:dyDescent="0.2">
      <c r="A17" s="111">
        <v>10</v>
      </c>
      <c r="B17" s="241" t="s">
        <v>37</v>
      </c>
      <c r="C17" s="143">
        <v>1488.7803959999999</v>
      </c>
      <c r="D17" s="143">
        <v>2.9038093971576902</v>
      </c>
      <c r="E17" s="143">
        <v>1445.5490509579104</v>
      </c>
      <c r="F17" s="143">
        <v>146.57999999999998</v>
      </c>
      <c r="G17" s="143">
        <v>218.22543044567996</v>
      </c>
      <c r="H17" s="143">
        <v>95.015186229333338</v>
      </c>
      <c r="I17" s="143"/>
      <c r="J17" s="143">
        <v>313.24061667501331</v>
      </c>
      <c r="K17" s="143">
        <v>210.40082037392258</v>
      </c>
    </row>
    <row r="18" spans="1:12" s="102" customFormat="1" ht="18" x14ac:dyDescent="0.2">
      <c r="A18" s="111">
        <v>11</v>
      </c>
      <c r="B18" s="241" t="s">
        <v>38</v>
      </c>
      <c r="C18" s="143">
        <v>802.29336000000012</v>
      </c>
      <c r="D18" s="143">
        <v>2.9038093971576902</v>
      </c>
      <c r="E18" s="143">
        <v>778.99629001954793</v>
      </c>
      <c r="F18" s="143">
        <v>157.07999999999998</v>
      </c>
      <c r="G18" s="143">
        <v>126.02424098880002</v>
      </c>
      <c r="H18" s="143">
        <v>65.435368100000005</v>
      </c>
      <c r="I18" s="143"/>
      <c r="J18" s="143">
        <v>191.45960908880002</v>
      </c>
      <c r="K18" s="143">
        <v>238.6404009236721</v>
      </c>
    </row>
    <row r="19" spans="1:12" s="102" customFormat="1" ht="18" x14ac:dyDescent="0.2">
      <c r="A19" s="111">
        <v>12</v>
      </c>
      <c r="B19" s="241" t="s">
        <v>39</v>
      </c>
      <c r="C19" s="143">
        <v>787.41450000000009</v>
      </c>
      <c r="D19" s="143">
        <v>2.9038093971576902</v>
      </c>
      <c r="E19" s="143">
        <v>764.54948375441779</v>
      </c>
      <c r="F19" s="143">
        <v>156.76500000000001</v>
      </c>
      <c r="G19" s="143">
        <v>123.43903409250002</v>
      </c>
      <c r="H19" s="143">
        <v>51.82045158399999</v>
      </c>
      <c r="I19" s="143"/>
      <c r="J19" s="143">
        <v>175.25948567650002</v>
      </c>
      <c r="K19" s="143">
        <v>222.5758932258677</v>
      </c>
    </row>
    <row r="20" spans="1:12" s="102" customFormat="1" ht="18" x14ac:dyDescent="0.2">
      <c r="A20" s="111">
        <v>13</v>
      </c>
      <c r="B20" s="241" t="s">
        <v>40</v>
      </c>
      <c r="C20" s="143">
        <v>617.82391125000015</v>
      </c>
      <c r="D20" s="143">
        <v>2.9038093971576902</v>
      </c>
      <c r="E20" s="143">
        <v>599.88348245723546</v>
      </c>
      <c r="F20" s="143">
        <v>154.77000000000001</v>
      </c>
      <c r="G20" s="143">
        <v>95.620606744162529</v>
      </c>
      <c r="H20" s="143">
        <v>87.202691004000002</v>
      </c>
      <c r="I20" s="143"/>
      <c r="J20" s="143">
        <v>182.82329774816253</v>
      </c>
      <c r="K20" s="143">
        <v>295.91489487395989</v>
      </c>
      <c r="L20" s="112"/>
    </row>
    <row r="21" spans="1:12" s="102" customFormat="1" ht="18" x14ac:dyDescent="0.2">
      <c r="A21" s="111">
        <v>14</v>
      </c>
      <c r="B21" s="241" t="s">
        <v>41</v>
      </c>
      <c r="C21" s="143">
        <v>90.150975532800004</v>
      </c>
      <c r="D21" s="143">
        <v>2.9038093971576902</v>
      </c>
      <c r="E21" s="143">
        <v>87.533163033649231</v>
      </c>
      <c r="F21" s="143">
        <v>366.34499999999997</v>
      </c>
      <c r="G21" s="143">
        <v>33.026359131563616</v>
      </c>
      <c r="H21" s="143">
        <v>25.557031533333333</v>
      </c>
      <c r="I21" s="143"/>
      <c r="J21" s="143">
        <v>58.583390664896953</v>
      </c>
      <c r="K21" s="143">
        <v>649.83645843723912</v>
      </c>
    </row>
    <row r="22" spans="1:12" s="102" customFormat="1" ht="18" x14ac:dyDescent="0.2">
      <c r="A22" s="111">
        <v>15</v>
      </c>
      <c r="B22" s="241" t="s">
        <v>42</v>
      </c>
      <c r="C22" s="143">
        <v>151.27197579648001</v>
      </c>
      <c r="D22" s="143">
        <v>2.9038093971576902</v>
      </c>
      <c r="E22" s="143">
        <v>146.87932594803573</v>
      </c>
      <c r="F22" s="143">
        <v>369.6</v>
      </c>
      <c r="G22" s="143">
        <v>55.910122254379012</v>
      </c>
      <c r="H22" s="143">
        <v>41.75688267733333</v>
      </c>
      <c r="I22" s="143"/>
      <c r="J22" s="143">
        <v>97.667004931712341</v>
      </c>
      <c r="K22" s="143">
        <v>645.63845628031379</v>
      </c>
    </row>
    <row r="23" spans="1:12" s="102" customFormat="1" ht="18" x14ac:dyDescent="0.2">
      <c r="A23" s="111">
        <v>16</v>
      </c>
      <c r="B23" s="241" t="s">
        <v>43</v>
      </c>
      <c r="C23" s="143">
        <v>43.283278584000001</v>
      </c>
      <c r="D23" s="143">
        <v>2.9038093971576902</v>
      </c>
      <c r="E23" s="143">
        <v>42.02641467307987</v>
      </c>
      <c r="F23" s="143">
        <v>366.34499999999991</v>
      </c>
      <c r="G23" s="143">
        <v>15.856612692855476</v>
      </c>
      <c r="H23" s="143">
        <v>16.259504849666669</v>
      </c>
      <c r="I23" s="143"/>
      <c r="J23" s="143">
        <v>32.116117542522147</v>
      </c>
      <c r="K23" s="143">
        <v>741.99826337541163</v>
      </c>
    </row>
    <row r="24" spans="1:12" s="102" customFormat="1" ht="18" x14ac:dyDescent="0.2">
      <c r="A24" s="111">
        <v>17</v>
      </c>
      <c r="B24" s="241" t="s">
        <v>44</v>
      </c>
      <c r="C24" s="143">
        <v>0.22991625000000004</v>
      </c>
      <c r="D24" s="143">
        <v>2.9038093971576902</v>
      </c>
      <c r="E24" s="143">
        <v>0.22323992032690748</v>
      </c>
      <c r="F24" s="143">
        <v>345.24</v>
      </c>
      <c r="G24" s="143">
        <v>7.9376286150000017E-2</v>
      </c>
      <c r="H24" s="143">
        <v>3.4437775590000011E-2</v>
      </c>
      <c r="I24" s="143"/>
      <c r="J24" s="143">
        <v>0.11381406174000003</v>
      </c>
      <c r="K24" s="143">
        <v>495.024</v>
      </c>
    </row>
    <row r="25" spans="1:12" s="102" customFormat="1" ht="18" x14ac:dyDescent="0.2">
      <c r="A25" s="111">
        <v>18</v>
      </c>
      <c r="B25" s="241" t="s">
        <v>47</v>
      </c>
      <c r="C25" s="143">
        <v>923.74610625000003</v>
      </c>
      <c r="D25" s="143">
        <v>2.9038093971576902</v>
      </c>
      <c r="E25" s="143">
        <v>896.92228001083424</v>
      </c>
      <c r="F25" s="143">
        <v>226.58999999999997</v>
      </c>
      <c r="G25" s="143">
        <v>209.31163021518748</v>
      </c>
      <c r="H25" s="143">
        <v>91.796784699246004</v>
      </c>
      <c r="I25" s="143"/>
      <c r="J25" s="143">
        <v>301.10841491443347</v>
      </c>
      <c r="K25" s="143">
        <v>325.96447538685737</v>
      </c>
    </row>
    <row r="26" spans="1:12" s="102" customFormat="1" ht="18" x14ac:dyDescent="0.2">
      <c r="A26" s="111">
        <v>19</v>
      </c>
      <c r="B26" s="241" t="s">
        <v>48</v>
      </c>
      <c r="C26" s="143">
        <v>0.42987188244000007</v>
      </c>
      <c r="D26" s="143">
        <v>2.9038093971576902</v>
      </c>
      <c r="E26" s="143">
        <v>0.41738922232196868</v>
      </c>
      <c r="F26" s="143">
        <v>405.40500000000003</v>
      </c>
      <c r="G26" s="143">
        <v>0.17427221050058825</v>
      </c>
      <c r="H26" s="143">
        <v>6.2487036575243286E-2</v>
      </c>
      <c r="I26" s="143"/>
      <c r="J26" s="143">
        <v>0.23675924707583154</v>
      </c>
      <c r="K26" s="143">
        <v>550.76700000000005</v>
      </c>
    </row>
    <row r="27" spans="1:12" s="102" customFormat="1" ht="18" x14ac:dyDescent="0.2">
      <c r="A27" s="111">
        <v>20</v>
      </c>
      <c r="B27" s="241" t="s">
        <v>49</v>
      </c>
      <c r="C27" s="143">
        <v>0</v>
      </c>
      <c r="D27" s="143">
        <v>2.9038093971576902</v>
      </c>
      <c r="E27" s="143">
        <v>0</v>
      </c>
      <c r="F27" s="143">
        <v>394.69499999999999</v>
      </c>
      <c r="G27" s="143">
        <v>0</v>
      </c>
      <c r="H27" s="143">
        <v>12.947660464666665</v>
      </c>
      <c r="I27" s="143"/>
      <c r="J27" s="143">
        <v>12.947660464666665</v>
      </c>
      <c r="K27" s="143">
        <v>0</v>
      </c>
    </row>
    <row r="28" spans="1:12" s="102" customFormat="1" ht="18" x14ac:dyDescent="0.2">
      <c r="A28" s="111">
        <v>21</v>
      </c>
      <c r="B28" s="241" t="s">
        <v>50</v>
      </c>
      <c r="C28" s="143">
        <v>232.68126182399999</v>
      </c>
      <c r="D28" s="143">
        <v>2.9038093971576902</v>
      </c>
      <c r="E28" s="143">
        <v>225.92464147772958</v>
      </c>
      <c r="F28" s="143">
        <v>245.2</v>
      </c>
      <c r="G28" s="143">
        <v>57.053445399244794</v>
      </c>
      <c r="H28" s="143">
        <v>72.916150348439004</v>
      </c>
      <c r="I28" s="143"/>
      <c r="J28" s="143">
        <v>129.9695957476838</v>
      </c>
      <c r="K28" s="143">
        <v>558.57353844845807</v>
      </c>
    </row>
    <row r="29" spans="1:12" s="102" customFormat="1" ht="18" x14ac:dyDescent="0.2">
      <c r="A29" s="111">
        <v>22</v>
      </c>
      <c r="B29" s="241" t="s">
        <v>159</v>
      </c>
      <c r="C29" s="143">
        <v>196.64845199999999</v>
      </c>
      <c r="D29" s="143">
        <v>2.9038093971576902</v>
      </c>
      <c r="E29" s="143">
        <v>190.93815577145887</v>
      </c>
      <c r="F29" s="143">
        <v>355.63499999999999</v>
      </c>
      <c r="G29" s="143">
        <v>69.935072227019987</v>
      </c>
      <c r="H29" s="143">
        <v>37.948590679999995</v>
      </c>
      <c r="I29" s="143"/>
      <c r="J29" s="143">
        <v>107.88366290701998</v>
      </c>
      <c r="K29" s="143">
        <v>548.6118085842852</v>
      </c>
    </row>
    <row r="30" spans="1:12" s="102" customFormat="1" ht="18" x14ac:dyDescent="0.2">
      <c r="A30" s="111">
        <v>23</v>
      </c>
      <c r="B30" s="241" t="s">
        <v>191</v>
      </c>
      <c r="C30" s="143">
        <v>259.30494720000002</v>
      </c>
      <c r="D30" s="143">
        <v>2.9038093971576902</v>
      </c>
      <c r="E30" s="143">
        <v>251.77522577591162</v>
      </c>
      <c r="F30" s="143">
        <v>184.11750000000001</v>
      </c>
      <c r="G30" s="143">
        <v>47.742578616096004</v>
      </c>
      <c r="H30" s="143">
        <v>84.746018001272716</v>
      </c>
      <c r="I30" s="143"/>
      <c r="J30" s="143">
        <v>132.48859661736873</v>
      </c>
      <c r="K30" s="143">
        <v>510.93740419530542</v>
      </c>
    </row>
    <row r="31" spans="1:12" ht="18" x14ac:dyDescent="0.2">
      <c r="A31" s="239" t="s">
        <v>16</v>
      </c>
      <c r="B31" s="240" t="s">
        <v>51</v>
      </c>
      <c r="C31" s="143"/>
      <c r="D31" s="143"/>
      <c r="E31" s="143"/>
      <c r="F31" s="143"/>
      <c r="G31" s="143"/>
      <c r="H31" s="143"/>
      <c r="I31" s="143"/>
      <c r="J31" s="143"/>
      <c r="K31" s="143"/>
    </row>
    <row r="32" spans="1:12" s="102" customFormat="1" ht="18" x14ac:dyDescent="0.2">
      <c r="A32" s="111">
        <v>24</v>
      </c>
      <c r="B32" s="241" t="s">
        <v>52</v>
      </c>
      <c r="C32" s="143">
        <v>358.74154799999997</v>
      </c>
      <c r="D32" s="143">
        <v>2.9038093971576902</v>
      </c>
      <c r="E32" s="143">
        <v>348.32437721766701</v>
      </c>
      <c r="F32" s="143">
        <v>92.700000000000017</v>
      </c>
      <c r="G32" s="143">
        <v>33.255341499600007</v>
      </c>
      <c r="H32" s="143">
        <v>16.359357188939107</v>
      </c>
      <c r="I32" s="143"/>
      <c r="J32" s="143">
        <v>49.614698688539114</v>
      </c>
      <c r="K32" s="143">
        <v>138.30207001431324</v>
      </c>
    </row>
    <row r="33" spans="1:13" s="102" customFormat="1" ht="18" x14ac:dyDescent="0.2">
      <c r="A33" s="111">
        <v>25</v>
      </c>
      <c r="B33" s="241" t="s">
        <v>53</v>
      </c>
      <c r="C33" s="143">
        <v>811.61388000000022</v>
      </c>
      <c r="D33" s="143">
        <v>2.9038093971576902</v>
      </c>
      <c r="E33" s="143">
        <v>788.04615988392413</v>
      </c>
      <c r="F33" s="143">
        <v>61.6</v>
      </c>
      <c r="G33" s="143">
        <v>49.995415008000016</v>
      </c>
      <c r="H33" s="143">
        <v>60.125613193714486</v>
      </c>
      <c r="I33" s="143">
        <v>90.832578994080023</v>
      </c>
      <c r="J33" s="143">
        <v>200.95360719579452</v>
      </c>
      <c r="K33" s="143">
        <v>247.59754872082087</v>
      </c>
      <c r="M33" s="112"/>
    </row>
    <row r="34" spans="1:13" s="102" customFormat="1" ht="18" x14ac:dyDescent="0.2">
      <c r="A34" s="111">
        <v>26</v>
      </c>
      <c r="B34" s="241" t="s">
        <v>54</v>
      </c>
      <c r="C34" s="143">
        <v>80.266890329999995</v>
      </c>
      <c r="D34" s="143">
        <v>2.9038093971576902</v>
      </c>
      <c r="E34" s="143">
        <v>77.936092825791192</v>
      </c>
      <c r="F34" s="143">
        <v>164.79999999999995</v>
      </c>
      <c r="G34" s="143">
        <v>13.227983526383996</v>
      </c>
      <c r="H34" s="143">
        <v>13.273325739412083</v>
      </c>
      <c r="I34" s="143"/>
      <c r="J34" s="143">
        <v>26.501309265796081</v>
      </c>
      <c r="K34" s="143">
        <v>330.16489310650593</v>
      </c>
    </row>
    <row r="35" spans="1:13" s="102" customFormat="1" ht="18" x14ac:dyDescent="0.2">
      <c r="A35" s="111">
        <v>27</v>
      </c>
      <c r="B35" s="241" t="s">
        <v>55</v>
      </c>
      <c r="C35" s="143">
        <v>167.74769855999998</v>
      </c>
      <c r="D35" s="143">
        <v>2.9038093971576902</v>
      </c>
      <c r="E35" s="143">
        <v>162.87662512569895</v>
      </c>
      <c r="F35" s="143">
        <v>114.1</v>
      </c>
      <c r="G35" s="143">
        <v>19.140012405695998</v>
      </c>
      <c r="H35" s="143">
        <v>26.259986501754771</v>
      </c>
      <c r="I35" s="143"/>
      <c r="J35" s="143">
        <v>45.399998907450765</v>
      </c>
      <c r="K35" s="143">
        <v>270.64454116020022</v>
      </c>
    </row>
    <row r="36" spans="1:13" s="102" customFormat="1" ht="18" x14ac:dyDescent="0.2">
      <c r="A36" s="111">
        <v>28</v>
      </c>
      <c r="B36" s="241" t="s">
        <v>56</v>
      </c>
      <c r="C36" s="143">
        <v>148.18913200000003</v>
      </c>
      <c r="D36" s="143">
        <v>2.9038093971576902</v>
      </c>
      <c r="E36" s="143">
        <v>143.88600205941762</v>
      </c>
      <c r="F36" s="143">
        <v>100.49999999999999</v>
      </c>
      <c r="G36" s="143">
        <v>14.893007766</v>
      </c>
      <c r="H36" s="143">
        <v>18.863914207757606</v>
      </c>
      <c r="I36" s="143"/>
      <c r="J36" s="143">
        <v>33.756921973757606</v>
      </c>
      <c r="K36" s="143">
        <v>227.79620555276347</v>
      </c>
    </row>
    <row r="37" spans="1:13" s="102" customFormat="1" ht="18" x14ac:dyDescent="0.2">
      <c r="A37" s="111">
        <v>29</v>
      </c>
      <c r="B37" s="241" t="s">
        <v>57</v>
      </c>
      <c r="C37" s="143">
        <v>351.49557300000004</v>
      </c>
      <c r="D37" s="143">
        <v>2.9038093971576902</v>
      </c>
      <c r="E37" s="143">
        <v>341.28881152063275</v>
      </c>
      <c r="F37" s="143">
        <v>82.199999999999989</v>
      </c>
      <c r="G37" s="143">
        <v>28.8929361006</v>
      </c>
      <c r="H37" s="143">
        <v>31.65242521920749</v>
      </c>
      <c r="I37" s="143">
        <v>14.423972333628003</v>
      </c>
      <c r="J37" s="143">
        <v>74.969333653435498</v>
      </c>
      <c r="K37" s="143">
        <v>213.28670803326301</v>
      </c>
      <c r="M37" s="112"/>
    </row>
    <row r="38" spans="1:13" s="102" customFormat="1" ht="18" x14ac:dyDescent="0.2">
      <c r="A38" s="111">
        <v>30</v>
      </c>
      <c r="B38" s="241" t="s">
        <v>58</v>
      </c>
      <c r="C38" s="143">
        <v>112.10737199999998</v>
      </c>
      <c r="D38" s="143">
        <v>2.9038093971576902</v>
      </c>
      <c r="E38" s="143">
        <v>108.85198759695746</v>
      </c>
      <c r="F38" s="143">
        <v>121.50000000000001</v>
      </c>
      <c r="G38" s="143">
        <v>13.621045698</v>
      </c>
      <c r="H38" s="143">
        <v>17.98128435016346</v>
      </c>
      <c r="I38" s="143"/>
      <c r="J38" s="143">
        <v>31.602330048163459</v>
      </c>
      <c r="K38" s="143">
        <v>281.89341596700228</v>
      </c>
      <c r="L38" s="112"/>
    </row>
    <row r="39" spans="1:13" s="102" customFormat="1" ht="18" x14ac:dyDescent="0.2">
      <c r="A39" s="111">
        <v>31</v>
      </c>
      <c r="B39" s="241" t="s">
        <v>59</v>
      </c>
      <c r="C39" s="143">
        <v>156.00480479999996</v>
      </c>
      <c r="D39" s="143">
        <v>2.9038093971576902</v>
      </c>
      <c r="E39" s="143">
        <v>151.47472261820005</v>
      </c>
      <c r="F39" s="143">
        <v>274.90000000000003</v>
      </c>
      <c r="G39" s="143">
        <v>42.88572083951999</v>
      </c>
      <c r="H39" s="143">
        <v>52.733358996867977</v>
      </c>
      <c r="I39" s="143">
        <v>7.3397140562303989</v>
      </c>
      <c r="J39" s="143">
        <v>102.95879389261836</v>
      </c>
      <c r="K39" s="143">
        <v>659.97194140663021</v>
      </c>
      <c r="M39" s="112"/>
    </row>
    <row r="40" spans="1:13" s="102" customFormat="1" ht="18" x14ac:dyDescent="0.2">
      <c r="A40" s="111">
        <v>32</v>
      </c>
      <c r="B40" s="241" t="s">
        <v>60</v>
      </c>
      <c r="C40" s="143">
        <v>43.998184970894187</v>
      </c>
      <c r="D40" s="143">
        <v>2.9038093971576902</v>
      </c>
      <c r="E40" s="143">
        <v>42.720561541130536</v>
      </c>
      <c r="F40" s="143">
        <v>216.9</v>
      </c>
      <c r="G40" s="143">
        <v>9.5432063201869504</v>
      </c>
      <c r="H40" s="143">
        <v>12.581861822886584</v>
      </c>
      <c r="I40" s="143">
        <v>0.69209144959216551</v>
      </c>
      <c r="J40" s="143">
        <v>22.8171595926657</v>
      </c>
      <c r="K40" s="143">
        <v>518.59320123681857</v>
      </c>
      <c r="M40" s="112"/>
    </row>
    <row r="41" spans="1:13" s="102" customFormat="1" ht="18" x14ac:dyDescent="0.2">
      <c r="A41" s="111">
        <v>33</v>
      </c>
      <c r="B41" s="241" t="s">
        <v>61</v>
      </c>
      <c r="C41" s="143">
        <v>86.013253795926715</v>
      </c>
      <c r="D41" s="143">
        <v>2.9038093971576902</v>
      </c>
      <c r="E41" s="143">
        <v>83.515592849399496</v>
      </c>
      <c r="F41" s="143">
        <v>212.3</v>
      </c>
      <c r="G41" s="143">
        <v>18.260613780875243</v>
      </c>
      <c r="H41" s="143">
        <v>22.179676581704118</v>
      </c>
      <c r="I41" s="143"/>
      <c r="J41" s="143">
        <v>40.440290362579361</v>
      </c>
      <c r="K41" s="143">
        <v>470.16347571883711</v>
      </c>
    </row>
    <row r="42" spans="1:13" s="102" customFormat="1" ht="18" x14ac:dyDescent="0.2">
      <c r="A42" s="111">
        <v>34</v>
      </c>
      <c r="B42" s="241" t="s">
        <v>62</v>
      </c>
      <c r="C42" s="143">
        <v>90.288327714488673</v>
      </c>
      <c r="D42" s="143">
        <v>2.9038093971576902</v>
      </c>
      <c r="E42" s="143">
        <v>87.666526769778827</v>
      </c>
      <c r="F42" s="143">
        <v>237.3</v>
      </c>
      <c r="G42" s="143">
        <v>21.425420166648163</v>
      </c>
      <c r="H42" s="143">
        <v>28.937069320815027</v>
      </c>
      <c r="I42" s="143">
        <v>6.9279136738604299</v>
      </c>
      <c r="J42" s="143">
        <v>57.290403161323624</v>
      </c>
      <c r="K42" s="143">
        <v>634.52723747955918</v>
      </c>
      <c r="M42" s="112"/>
    </row>
    <row r="43" spans="1:13" s="102" customFormat="1" ht="18" x14ac:dyDescent="0.2">
      <c r="A43" s="111">
        <v>35</v>
      </c>
      <c r="B43" s="241" t="s">
        <v>63</v>
      </c>
      <c r="C43" s="143">
        <v>152.46281887200001</v>
      </c>
      <c r="D43" s="143">
        <v>2.9038093971576902</v>
      </c>
      <c r="E43" s="143">
        <v>148.03558921042338</v>
      </c>
      <c r="F43" s="143">
        <v>153.9</v>
      </c>
      <c r="G43" s="143">
        <v>23.464027824400805</v>
      </c>
      <c r="H43" s="143">
        <v>36.35169040752654</v>
      </c>
      <c r="I43" s="143"/>
      <c r="J43" s="143">
        <v>59.815718231927349</v>
      </c>
      <c r="K43" s="143">
        <v>392.32987212538399</v>
      </c>
    </row>
    <row r="44" spans="1:13" s="102" customFormat="1" ht="18" x14ac:dyDescent="0.2">
      <c r="A44" s="111">
        <v>36</v>
      </c>
      <c r="B44" s="241" t="s">
        <v>193</v>
      </c>
      <c r="C44" s="143">
        <v>68.859647999999993</v>
      </c>
      <c r="D44" s="143">
        <v>2.9038093971576902</v>
      </c>
      <c r="E44" s="143">
        <v>66.860095070526285</v>
      </c>
      <c r="F44" s="143">
        <v>178.18932992328573</v>
      </c>
      <c r="G44" s="143">
        <v>12.270054535873321</v>
      </c>
      <c r="H44" s="143">
        <v>29.518329545454545</v>
      </c>
      <c r="I44" s="143"/>
      <c r="J44" s="143">
        <v>41.788384081327862</v>
      </c>
      <c r="K44" s="143">
        <v>606.86316725475956</v>
      </c>
    </row>
    <row r="45" spans="1:13" ht="18" x14ac:dyDescent="0.2">
      <c r="A45" s="239" t="s">
        <v>17</v>
      </c>
      <c r="B45" s="242" t="s">
        <v>64</v>
      </c>
      <c r="C45" s="143"/>
      <c r="D45" s="143"/>
      <c r="E45" s="143"/>
      <c r="F45" s="143"/>
      <c r="G45" s="143"/>
      <c r="H45" s="143"/>
      <c r="I45" s="143"/>
      <c r="J45" s="143"/>
      <c r="K45" s="143"/>
    </row>
    <row r="46" spans="1:13" s="102" customFormat="1" ht="18" x14ac:dyDescent="0.2">
      <c r="A46" s="111">
        <v>37</v>
      </c>
      <c r="B46" s="241" t="s">
        <v>65</v>
      </c>
      <c r="C46" s="143">
        <v>357.55150000000003</v>
      </c>
      <c r="D46" s="143">
        <v>2.9038093971576902</v>
      </c>
      <c r="E46" s="143">
        <v>347.16888594332175</v>
      </c>
      <c r="F46" s="143">
        <v>320.38</v>
      </c>
      <c r="G46" s="143">
        <v>114.55234957</v>
      </c>
      <c r="H46" s="143"/>
      <c r="I46" s="143"/>
      <c r="J46" s="143">
        <v>114.55234957</v>
      </c>
      <c r="K46" s="143">
        <v>320.38</v>
      </c>
      <c r="L46" s="112"/>
    </row>
    <row r="47" spans="1:13" s="102" customFormat="1" ht="18" x14ac:dyDescent="0.2">
      <c r="A47" s="111">
        <v>38</v>
      </c>
      <c r="B47" s="241" t="s">
        <v>66</v>
      </c>
      <c r="C47" s="143">
        <v>708.02897630000007</v>
      </c>
      <c r="D47" s="143">
        <v>2.9038093971576902</v>
      </c>
      <c r="E47" s="143">
        <v>687.46916435160131</v>
      </c>
      <c r="F47" s="143">
        <v>348.66</v>
      </c>
      <c r="G47" s="143">
        <v>246.86138287675803</v>
      </c>
      <c r="H47" s="143"/>
      <c r="I47" s="143"/>
      <c r="J47" s="143">
        <v>246.86138287675803</v>
      </c>
      <c r="K47" s="143">
        <v>348.66</v>
      </c>
    </row>
    <row r="48" spans="1:13" s="102" customFormat="1" ht="18" x14ac:dyDescent="0.2">
      <c r="A48" s="111">
        <v>39</v>
      </c>
      <c r="B48" s="241" t="s">
        <v>67</v>
      </c>
      <c r="C48" s="143">
        <v>387.03365690000004</v>
      </c>
      <c r="D48" s="143">
        <v>2.9038093971576902</v>
      </c>
      <c r="E48" s="143">
        <v>375.79493720077477</v>
      </c>
      <c r="F48" s="143">
        <v>405.51000000000005</v>
      </c>
      <c r="G48" s="143">
        <v>156.94601820951905</v>
      </c>
      <c r="H48" s="143"/>
      <c r="I48" s="143"/>
      <c r="J48" s="143">
        <v>156.94601820951905</v>
      </c>
      <c r="K48" s="143">
        <v>405.5100000000001</v>
      </c>
    </row>
    <row r="49" spans="1:11" ht="18" x14ac:dyDescent="0.2">
      <c r="A49" s="239" t="s">
        <v>18</v>
      </c>
      <c r="B49" s="242" t="s">
        <v>68</v>
      </c>
      <c r="C49" s="143"/>
      <c r="D49" s="143"/>
      <c r="E49" s="143"/>
      <c r="F49" s="143"/>
      <c r="G49" s="143"/>
      <c r="H49" s="143"/>
      <c r="I49" s="143"/>
      <c r="J49" s="143"/>
      <c r="K49" s="143"/>
    </row>
    <row r="50" spans="1:11" s="102" customFormat="1" ht="18" x14ac:dyDescent="0.2">
      <c r="A50" s="111">
        <v>40</v>
      </c>
      <c r="B50" s="241" t="s">
        <v>69</v>
      </c>
      <c r="C50" s="143">
        <v>582.37369999999999</v>
      </c>
      <c r="D50" s="143">
        <v>2.9038093971576902</v>
      </c>
      <c r="E50" s="143">
        <v>565.46267777282503</v>
      </c>
      <c r="F50" s="143">
        <v>113.8</v>
      </c>
      <c r="G50" s="143">
        <v>66.274127059999998</v>
      </c>
      <c r="H50" s="143">
        <v>94.172523183131133</v>
      </c>
      <c r="I50" s="143"/>
      <c r="J50" s="143">
        <v>160.44665024313113</v>
      </c>
      <c r="K50" s="143">
        <v>275.50462914642458</v>
      </c>
    </row>
    <row r="51" spans="1:11" s="102" customFormat="1" ht="18" x14ac:dyDescent="0.2">
      <c r="A51" s="111">
        <v>41</v>
      </c>
      <c r="B51" s="241" t="s">
        <v>70</v>
      </c>
      <c r="C51" s="143">
        <v>90.762999999999991</v>
      </c>
      <c r="D51" s="143">
        <v>2.9038093971576902</v>
      </c>
      <c r="E51" s="143">
        <v>88.127415476857763</v>
      </c>
      <c r="F51" s="143">
        <v>212.1</v>
      </c>
      <c r="G51" s="143">
        <v>19.250832299999999</v>
      </c>
      <c r="H51" s="143">
        <v>30.778847075281536</v>
      </c>
      <c r="I51" s="143"/>
      <c r="J51" s="143">
        <v>50.029679375281532</v>
      </c>
      <c r="K51" s="143">
        <v>551.21227124799248</v>
      </c>
    </row>
    <row r="52" spans="1:11" s="102" customFormat="1" ht="18" x14ac:dyDescent="0.2">
      <c r="A52" s="239" t="s">
        <v>19</v>
      </c>
      <c r="B52" s="242" t="s">
        <v>71</v>
      </c>
      <c r="C52" s="143"/>
      <c r="D52" s="143"/>
      <c r="E52" s="143"/>
      <c r="F52" s="143"/>
      <c r="G52" s="143"/>
      <c r="H52" s="143"/>
      <c r="I52" s="143"/>
      <c r="J52" s="143"/>
      <c r="K52" s="143"/>
    </row>
    <row r="53" spans="1:11" s="102" customFormat="1" ht="18" x14ac:dyDescent="0.2">
      <c r="A53" s="111">
        <v>42</v>
      </c>
      <c r="B53" s="241" t="s">
        <v>72</v>
      </c>
      <c r="C53" s="143">
        <v>215.33589000000001</v>
      </c>
      <c r="D53" s="143">
        <v>2.9038093971576902</v>
      </c>
      <c r="E53" s="143">
        <v>209.08294619072686</v>
      </c>
      <c r="F53" s="143">
        <v>265.60000000000002</v>
      </c>
      <c r="G53" s="143">
        <v>57.193212384000006</v>
      </c>
      <c r="H53" s="143">
        <v>65.255565055188754</v>
      </c>
      <c r="I53" s="143"/>
      <c r="J53" s="143">
        <v>122.44877743918876</v>
      </c>
      <c r="K53" s="143">
        <v>568.64082173755969</v>
      </c>
    </row>
    <row r="54" spans="1:11" s="102" customFormat="1" ht="18" x14ac:dyDescent="0.2">
      <c r="A54" s="111">
        <v>43</v>
      </c>
      <c r="B54" s="241" t="s">
        <v>73</v>
      </c>
      <c r="C54" s="143">
        <v>73.447824000000011</v>
      </c>
      <c r="D54" s="143">
        <v>2.9038093971576902</v>
      </c>
      <c r="E54" s="143">
        <v>71.315039184680174</v>
      </c>
      <c r="F54" s="143">
        <v>231.4</v>
      </c>
      <c r="G54" s="143">
        <v>16.995826473600001</v>
      </c>
      <c r="H54" s="143">
        <v>19.711642334277585</v>
      </c>
      <c r="I54" s="143"/>
      <c r="J54" s="143">
        <v>36.707468807877589</v>
      </c>
      <c r="K54" s="143">
        <v>499.77612417595356</v>
      </c>
    </row>
    <row r="55" spans="1:11" s="102" customFormat="1" ht="18" x14ac:dyDescent="0.2">
      <c r="A55" s="239" t="s">
        <v>20</v>
      </c>
      <c r="B55" s="242" t="s">
        <v>74</v>
      </c>
      <c r="C55" s="143"/>
      <c r="D55" s="143"/>
      <c r="E55" s="143"/>
      <c r="F55" s="143"/>
      <c r="G55" s="143"/>
      <c r="H55" s="143"/>
      <c r="I55" s="143"/>
      <c r="J55" s="143"/>
      <c r="K55" s="143"/>
    </row>
    <row r="56" spans="1:11" s="102" customFormat="1" ht="18" x14ac:dyDescent="0.2">
      <c r="A56" s="111">
        <v>44</v>
      </c>
      <c r="B56" s="241" t="s">
        <v>75</v>
      </c>
      <c r="C56" s="143">
        <v>1593.7199999999998</v>
      </c>
      <c r="D56" s="143">
        <v>2.9038093971576902</v>
      </c>
      <c r="E56" s="143">
        <v>1547.4414088756182</v>
      </c>
      <c r="F56" s="143">
        <v>298.2</v>
      </c>
      <c r="G56" s="143">
        <v>475.24730399999993</v>
      </c>
      <c r="H56" s="143">
        <v>220.83338000000001</v>
      </c>
      <c r="I56" s="143"/>
      <c r="J56" s="143">
        <v>696.08068399999991</v>
      </c>
      <c r="K56" s="143">
        <v>436.76472906156664</v>
      </c>
    </row>
    <row r="57" spans="1:11" s="102" customFormat="1" ht="18" x14ac:dyDescent="0.2">
      <c r="A57" s="111">
        <v>45</v>
      </c>
      <c r="B57" s="241" t="s">
        <v>76</v>
      </c>
      <c r="C57" s="143">
        <v>2400.84</v>
      </c>
      <c r="D57" s="143">
        <v>2.9038093971576902</v>
      </c>
      <c r="E57" s="143">
        <v>2331.1241824692793</v>
      </c>
      <c r="F57" s="143">
        <v>313.74</v>
      </c>
      <c r="G57" s="143">
        <v>753.23954160000017</v>
      </c>
      <c r="H57" s="143">
        <v>348.88705000000004</v>
      </c>
      <c r="I57" s="143"/>
      <c r="J57" s="143">
        <v>1102.1265916000002</v>
      </c>
      <c r="K57" s="143">
        <v>459.05874260675438</v>
      </c>
    </row>
    <row r="58" spans="1:11" s="102" customFormat="1" ht="18" x14ac:dyDescent="0.2">
      <c r="A58" s="111">
        <v>46</v>
      </c>
      <c r="B58" s="241" t="s">
        <v>77</v>
      </c>
      <c r="C58" s="143">
        <v>1664.3999999999999</v>
      </c>
      <c r="D58" s="143">
        <v>2.9038093971576902</v>
      </c>
      <c r="E58" s="143">
        <v>1616.0689963937073</v>
      </c>
      <c r="F58" s="143">
        <v>238.56</v>
      </c>
      <c r="G58" s="143">
        <v>397.05926399999998</v>
      </c>
      <c r="H58" s="143">
        <v>308.75576000000001</v>
      </c>
      <c r="I58" s="143"/>
      <c r="J58" s="143">
        <v>705.81502399999999</v>
      </c>
      <c r="K58" s="143">
        <v>424.06574381158379</v>
      </c>
    </row>
    <row r="59" spans="1:11" s="102" customFormat="1" ht="18" x14ac:dyDescent="0.2">
      <c r="A59" s="239" t="s">
        <v>21</v>
      </c>
      <c r="B59" s="242" t="s">
        <v>78</v>
      </c>
      <c r="C59" s="143"/>
      <c r="D59" s="143"/>
      <c r="E59" s="143"/>
      <c r="F59" s="143"/>
      <c r="G59" s="143"/>
      <c r="H59" s="143"/>
      <c r="I59" s="143"/>
      <c r="J59" s="143"/>
      <c r="K59" s="143"/>
    </row>
    <row r="60" spans="1:11" s="102" customFormat="1" ht="18" x14ac:dyDescent="0.2">
      <c r="A60" s="111">
        <v>47</v>
      </c>
      <c r="B60" s="241" t="s">
        <v>79</v>
      </c>
      <c r="C60" s="143">
        <v>714.79844686595652</v>
      </c>
      <c r="D60" s="143">
        <v>2.9038093971576902</v>
      </c>
      <c r="E60" s="143">
        <v>694.04206239512564</v>
      </c>
      <c r="F60" s="143">
        <v>340.66483499999998</v>
      </c>
      <c r="G60" s="143">
        <v>243.50669495984735</v>
      </c>
      <c r="H60" s="143">
        <v>130.98524</v>
      </c>
      <c r="I60" s="143"/>
      <c r="J60" s="143">
        <v>374.49193495984736</v>
      </c>
      <c r="K60" s="143">
        <v>523.91263103859887</v>
      </c>
    </row>
    <row r="61" spans="1:11" s="102" customFormat="1" ht="18" x14ac:dyDescent="0.2">
      <c r="A61" s="239" t="s">
        <v>22</v>
      </c>
      <c r="B61" s="242" t="s">
        <v>80</v>
      </c>
      <c r="C61" s="143"/>
      <c r="D61" s="143"/>
      <c r="E61" s="143"/>
      <c r="F61" s="143"/>
      <c r="G61" s="143"/>
      <c r="H61" s="143"/>
      <c r="I61" s="143"/>
      <c r="J61" s="143"/>
      <c r="K61" s="143"/>
    </row>
    <row r="62" spans="1:11" s="102" customFormat="1" ht="18" x14ac:dyDescent="0.2">
      <c r="A62" s="111">
        <v>48</v>
      </c>
      <c r="B62" s="241" t="s">
        <v>81</v>
      </c>
      <c r="C62" s="143">
        <v>3328.7999999999997</v>
      </c>
      <c r="D62" s="143">
        <v>2.9038093971576902</v>
      </c>
      <c r="E62" s="143">
        <v>3232.1379927874145</v>
      </c>
      <c r="F62" s="143">
        <v>169.57</v>
      </c>
      <c r="G62" s="143">
        <v>564.46461599999998</v>
      </c>
      <c r="H62" s="143">
        <v>285.71231986130402</v>
      </c>
      <c r="I62" s="143"/>
      <c r="J62" s="143">
        <v>850.17693586130395</v>
      </c>
      <c r="K62" s="143">
        <v>255.40042533684931</v>
      </c>
    </row>
    <row r="63" spans="1:11" s="102" customFormat="1" ht="18" x14ac:dyDescent="0.2">
      <c r="A63" s="111">
        <v>49</v>
      </c>
      <c r="B63" s="241" t="s">
        <v>82</v>
      </c>
      <c r="C63" s="143">
        <v>4713.0207695999998</v>
      </c>
      <c r="D63" s="143">
        <v>2.9038093971576902</v>
      </c>
      <c r="E63" s="143">
        <v>4576.1636296023617</v>
      </c>
      <c r="F63" s="143">
        <v>114.9845</v>
      </c>
      <c r="G63" s="143">
        <v>541.92433668207116</v>
      </c>
      <c r="H63" s="143">
        <v>66.806154480702091</v>
      </c>
      <c r="I63" s="143"/>
      <c r="J63" s="143">
        <v>608.73049116277321</v>
      </c>
      <c r="K63" s="143">
        <v>129.15930587219478</v>
      </c>
    </row>
    <row r="64" spans="1:11" s="102" customFormat="1" ht="18" x14ac:dyDescent="0.2">
      <c r="A64" s="239" t="s">
        <v>23</v>
      </c>
      <c r="B64" s="242" t="s">
        <v>83</v>
      </c>
      <c r="C64" s="143"/>
      <c r="D64" s="143"/>
      <c r="E64" s="143"/>
      <c r="F64" s="143"/>
      <c r="G64" s="143"/>
      <c r="H64" s="143"/>
      <c r="I64" s="143"/>
      <c r="J64" s="143"/>
      <c r="K64" s="143"/>
    </row>
    <row r="65" spans="1:11" s="102" customFormat="1" ht="18" x14ac:dyDescent="0.2">
      <c r="A65" s="111">
        <v>50</v>
      </c>
      <c r="B65" s="241" t="s">
        <v>84</v>
      </c>
      <c r="C65" s="143">
        <v>134.44255571508168</v>
      </c>
      <c r="D65" s="143">
        <v>2.9038093971576902</v>
      </c>
      <c r="E65" s="143">
        <v>130.53860014844818</v>
      </c>
      <c r="F65" s="143">
        <v>216</v>
      </c>
      <c r="G65" s="143">
        <v>29.039592034457645</v>
      </c>
      <c r="H65" s="143"/>
      <c r="I65" s="143"/>
      <c r="J65" s="143">
        <v>29.039592034457645</v>
      </c>
      <c r="K65" s="143">
        <v>216</v>
      </c>
    </row>
    <row r="66" spans="1:11" s="102" customFormat="1" ht="18" x14ac:dyDescent="0.2">
      <c r="A66" s="111">
        <v>51</v>
      </c>
      <c r="B66" s="241" t="s">
        <v>85</v>
      </c>
      <c r="C66" s="143">
        <v>354.87760000000003</v>
      </c>
      <c r="D66" s="143">
        <v>2.9038093971576902</v>
      </c>
      <c r="E66" s="143">
        <v>344.57263090279235</v>
      </c>
      <c r="F66" s="143">
        <v>219.52</v>
      </c>
      <c r="G66" s="143">
        <v>77.902730751999997</v>
      </c>
      <c r="H66" s="143">
        <v>84.202533778518941</v>
      </c>
      <c r="I66" s="143"/>
      <c r="J66" s="143">
        <v>162.10526453051892</v>
      </c>
      <c r="K66" s="143">
        <v>456.79204472336073</v>
      </c>
    </row>
    <row r="67" spans="1:11" s="102" customFormat="1" ht="18" x14ac:dyDescent="0.2">
      <c r="A67" s="111">
        <v>52</v>
      </c>
      <c r="B67" s="241" t="s">
        <v>86</v>
      </c>
      <c r="C67" s="143">
        <v>826</v>
      </c>
      <c r="D67" s="143">
        <v>2.9038093971576902</v>
      </c>
      <c r="E67" s="143">
        <v>802.01453437947748</v>
      </c>
      <c r="F67" s="143">
        <v>168.2</v>
      </c>
      <c r="G67" s="143">
        <v>138.93319999999997</v>
      </c>
      <c r="H67" s="143">
        <v>166.8116034</v>
      </c>
      <c r="I67" s="143"/>
      <c r="J67" s="143">
        <v>305.74480339999997</v>
      </c>
      <c r="K67" s="143">
        <v>370.15109370460044</v>
      </c>
    </row>
    <row r="68" spans="1:11" s="102" customFormat="1" ht="18" x14ac:dyDescent="0.2">
      <c r="A68" s="239" t="s">
        <v>24</v>
      </c>
      <c r="B68" s="242" t="s">
        <v>87</v>
      </c>
      <c r="C68" s="143"/>
      <c r="D68" s="143"/>
      <c r="E68" s="143"/>
      <c r="F68" s="143"/>
      <c r="G68" s="143"/>
      <c r="H68" s="143"/>
      <c r="I68" s="143"/>
      <c r="J68" s="143"/>
      <c r="K68" s="143"/>
    </row>
    <row r="69" spans="1:11" s="102" customFormat="1" ht="18" x14ac:dyDescent="0.2">
      <c r="A69" s="111">
        <v>53</v>
      </c>
      <c r="B69" s="241" t="s">
        <v>88</v>
      </c>
      <c r="C69" s="143">
        <v>7061.5591999999997</v>
      </c>
      <c r="D69" s="143"/>
      <c r="E69" s="143">
        <v>7061.5591999999997</v>
      </c>
      <c r="F69" s="143">
        <v>360.21300000000002</v>
      </c>
      <c r="G69" s="143">
        <v>2543.6654241095998</v>
      </c>
      <c r="H69" s="143">
        <v>1516.1716649193088</v>
      </c>
      <c r="I69" s="143"/>
      <c r="J69" s="143">
        <v>4059.8370890289088</v>
      </c>
      <c r="K69" s="143">
        <v>574.92077514961693</v>
      </c>
    </row>
    <row r="70" spans="1:11" s="102" customFormat="1" ht="18" x14ac:dyDescent="0.2">
      <c r="A70" s="111">
        <v>54</v>
      </c>
      <c r="B70" s="241" t="s">
        <v>161</v>
      </c>
      <c r="C70" s="143"/>
      <c r="D70" s="143"/>
      <c r="E70" s="143">
        <v>0</v>
      </c>
      <c r="F70" s="143"/>
      <c r="G70" s="143">
        <v>0</v>
      </c>
      <c r="H70" s="143"/>
      <c r="I70" s="143"/>
      <c r="J70" s="143">
        <v>0</v>
      </c>
      <c r="K70" s="143"/>
    </row>
    <row r="71" spans="1:11" s="102" customFormat="1" ht="18" x14ac:dyDescent="0.2">
      <c r="A71" s="111">
        <v>55</v>
      </c>
      <c r="B71" s="241" t="s">
        <v>89</v>
      </c>
      <c r="C71" s="143">
        <v>10782.15</v>
      </c>
      <c r="D71" s="143"/>
      <c r="E71" s="143">
        <v>10782.15</v>
      </c>
      <c r="F71" s="143">
        <v>325.86750000000001</v>
      </c>
      <c r="G71" s="143">
        <v>3513.5522651249998</v>
      </c>
      <c r="H71" s="143">
        <v>1247.4614349188087</v>
      </c>
      <c r="I71" s="143"/>
      <c r="J71" s="143">
        <v>4761.0137000438081</v>
      </c>
      <c r="K71" s="143">
        <v>441.56440969971743</v>
      </c>
    </row>
    <row r="72" spans="1:11" s="102" customFormat="1" ht="18" x14ac:dyDescent="0.2">
      <c r="A72" s="111">
        <v>56</v>
      </c>
      <c r="B72" s="241" t="s">
        <v>162</v>
      </c>
      <c r="C72" s="143"/>
      <c r="D72" s="143"/>
      <c r="E72" s="143">
        <v>0</v>
      </c>
      <c r="F72" s="143"/>
      <c r="G72" s="143">
        <v>0</v>
      </c>
      <c r="H72" s="143"/>
      <c r="I72" s="143"/>
      <c r="J72" s="143">
        <v>0</v>
      </c>
      <c r="K72" s="143"/>
    </row>
    <row r="73" spans="1:11" s="102" customFormat="1" ht="18" x14ac:dyDescent="0.2">
      <c r="A73" s="111">
        <v>57</v>
      </c>
      <c r="B73" s="241" t="s">
        <v>90</v>
      </c>
      <c r="C73" s="143">
        <v>1301.484696</v>
      </c>
      <c r="D73" s="143"/>
      <c r="E73" s="143">
        <v>1301.484696</v>
      </c>
      <c r="F73" s="143">
        <v>424.09499999999997</v>
      </c>
      <c r="G73" s="143">
        <v>551.95315215011999</v>
      </c>
      <c r="H73" s="143">
        <v>931.45347900000002</v>
      </c>
      <c r="I73" s="143"/>
      <c r="J73" s="143">
        <v>1483.4066311501201</v>
      </c>
      <c r="K73" s="143">
        <v>1139.7803106784438</v>
      </c>
    </row>
    <row r="74" spans="1:11" s="102" customFormat="1" ht="18" x14ac:dyDescent="0.2">
      <c r="A74" s="111">
        <v>58</v>
      </c>
      <c r="B74" s="241" t="s">
        <v>163</v>
      </c>
      <c r="C74" s="143"/>
      <c r="D74" s="143"/>
      <c r="E74" s="143">
        <v>0</v>
      </c>
      <c r="F74" s="143"/>
      <c r="G74" s="143">
        <v>0</v>
      </c>
      <c r="H74" s="143"/>
      <c r="I74" s="143"/>
      <c r="J74" s="143">
        <v>0</v>
      </c>
      <c r="K74" s="143"/>
    </row>
    <row r="75" spans="1:11" s="102" customFormat="1" ht="18" x14ac:dyDescent="0.2">
      <c r="A75" s="239" t="s">
        <v>91</v>
      </c>
      <c r="B75" s="242" t="s">
        <v>92</v>
      </c>
      <c r="C75" s="143"/>
      <c r="D75" s="143"/>
      <c r="E75" s="143"/>
      <c r="F75" s="143"/>
      <c r="G75" s="143"/>
      <c r="H75" s="143"/>
      <c r="I75" s="143"/>
      <c r="J75" s="143"/>
      <c r="K75" s="143"/>
    </row>
    <row r="76" spans="1:11" s="102" customFormat="1" ht="18" x14ac:dyDescent="0.2">
      <c r="A76" s="111">
        <v>59</v>
      </c>
      <c r="B76" s="241" t="s">
        <v>93</v>
      </c>
      <c r="C76" s="143"/>
      <c r="D76" s="143"/>
      <c r="E76" s="143"/>
      <c r="F76" s="143"/>
      <c r="G76" s="143"/>
      <c r="H76" s="143">
        <v>1395.7735632957301</v>
      </c>
      <c r="I76" s="143"/>
      <c r="J76" s="143">
        <v>1395.7735632957301</v>
      </c>
      <c r="K76" s="143"/>
    </row>
    <row r="77" spans="1:11" s="102" customFormat="1" ht="18" x14ac:dyDescent="0.2">
      <c r="A77" s="239" t="s">
        <v>94</v>
      </c>
      <c r="B77" s="242" t="s">
        <v>95</v>
      </c>
      <c r="C77" s="143"/>
      <c r="D77" s="143"/>
      <c r="E77" s="143"/>
      <c r="F77" s="143"/>
      <c r="G77" s="143"/>
      <c r="H77" s="143"/>
      <c r="I77" s="143"/>
      <c r="J77" s="143"/>
      <c r="K77" s="143"/>
    </row>
    <row r="78" spans="1:11" s="102" customFormat="1" ht="18" x14ac:dyDescent="0.2">
      <c r="A78" s="111">
        <v>60</v>
      </c>
      <c r="B78" s="241" t="s">
        <v>168</v>
      </c>
      <c r="C78" s="143">
        <v>228.85867500000001</v>
      </c>
      <c r="D78" s="143">
        <v>2.9038093971576902</v>
      </c>
      <c r="E78" s="143">
        <v>222.21305528913942</v>
      </c>
      <c r="F78" s="143">
        <v>306.131396736326</v>
      </c>
      <c r="G78" s="143">
        <v>70.060825832974899</v>
      </c>
      <c r="H78" s="143"/>
      <c r="I78" s="143"/>
      <c r="J78" s="143">
        <v>70.060825832974899</v>
      </c>
      <c r="K78" s="143">
        <v>306.131396736326</v>
      </c>
    </row>
    <row r="79" spans="1:11" s="102" customFormat="1" ht="18" x14ac:dyDescent="0.2">
      <c r="A79" s="111">
        <v>61</v>
      </c>
      <c r="B79" s="241" t="s">
        <v>169</v>
      </c>
      <c r="C79" s="143">
        <v>68.526978995999997</v>
      </c>
      <c r="D79" s="143">
        <v>2.9038093971576902</v>
      </c>
      <c r="E79" s="143">
        <v>66.537086140325869</v>
      </c>
      <c r="F79" s="143">
        <v>1071.7552395457965</v>
      </c>
      <c r="G79" s="143">
        <v>73.444148789207745</v>
      </c>
      <c r="H79" s="143"/>
      <c r="I79" s="143"/>
      <c r="J79" s="143">
        <v>73.444148789207745</v>
      </c>
      <c r="K79" s="143">
        <v>1071.7552395457965</v>
      </c>
    </row>
    <row r="80" spans="1:11" s="102" customFormat="1" ht="18" x14ac:dyDescent="0.2">
      <c r="A80" s="239" t="s">
        <v>96</v>
      </c>
      <c r="B80" s="242" t="s">
        <v>170</v>
      </c>
      <c r="C80" s="143">
        <v>518.4</v>
      </c>
      <c r="D80" s="143">
        <v>2.9038093971576902</v>
      </c>
      <c r="E80" s="143">
        <v>503.34665208513451</v>
      </c>
      <c r="F80" s="143">
        <v>287</v>
      </c>
      <c r="G80" s="143">
        <v>148.7808</v>
      </c>
      <c r="H80" s="143"/>
      <c r="I80" s="143"/>
      <c r="J80" s="143">
        <v>148.7808</v>
      </c>
      <c r="K80" s="143">
        <v>287.00000000000006</v>
      </c>
    </row>
    <row r="81" spans="1:12" s="102" customFormat="1" ht="18" x14ac:dyDescent="0.2">
      <c r="A81" s="239" t="s">
        <v>99</v>
      </c>
      <c r="B81" s="242" t="s">
        <v>197</v>
      </c>
      <c r="C81" s="143">
        <v>492.48000000000008</v>
      </c>
      <c r="D81" s="143">
        <v>2.9038093971576902</v>
      </c>
      <c r="E81" s="143">
        <v>478.17931948087789</v>
      </c>
      <c r="F81" s="143">
        <v>267</v>
      </c>
      <c r="G81" s="143">
        <v>131.49216000000004</v>
      </c>
      <c r="H81" s="143"/>
      <c r="I81" s="143"/>
      <c r="J81" s="143">
        <v>131.49216000000004</v>
      </c>
      <c r="K81" s="143">
        <v>267</v>
      </c>
    </row>
    <row r="82" spans="1:12" s="102" customFormat="1" ht="18" x14ac:dyDescent="0.2">
      <c r="A82" s="239" t="s">
        <v>104</v>
      </c>
      <c r="B82" s="242" t="s">
        <v>97</v>
      </c>
      <c r="C82" s="143"/>
      <c r="D82" s="143"/>
      <c r="E82" s="143"/>
      <c r="F82" s="143"/>
      <c r="G82" s="143"/>
      <c r="H82" s="143"/>
      <c r="I82" s="143"/>
      <c r="J82" s="143"/>
      <c r="K82" s="143"/>
    </row>
    <row r="83" spans="1:12" s="102" customFormat="1" ht="18" x14ac:dyDescent="0.2">
      <c r="A83" s="111">
        <v>62</v>
      </c>
      <c r="B83" s="241" t="s">
        <v>98</v>
      </c>
      <c r="C83" s="143">
        <v>54.239999999999981</v>
      </c>
      <c r="D83" s="143">
        <v>2.9038093971576902</v>
      </c>
      <c r="E83" s="143">
        <v>52.664973782981647</v>
      </c>
      <c r="F83" s="143">
        <v>550.00000436968708</v>
      </c>
      <c r="G83" s="143">
        <v>29.832000237011815</v>
      </c>
      <c r="H83" s="143"/>
      <c r="I83" s="143"/>
      <c r="J83" s="143">
        <v>29.832000237011815</v>
      </c>
      <c r="K83" s="143">
        <v>550.00000436968708</v>
      </c>
    </row>
    <row r="84" spans="1:12" s="102" customFormat="1" ht="18" x14ac:dyDescent="0.2">
      <c r="A84" s="111">
        <v>63</v>
      </c>
      <c r="B84" s="241" t="s">
        <v>198</v>
      </c>
      <c r="C84" s="143">
        <v>907.20000000000016</v>
      </c>
      <c r="D84" s="143">
        <v>2.9038093971576902</v>
      </c>
      <c r="E84" s="143">
        <v>880.85664114898555</v>
      </c>
      <c r="F84" s="143">
        <v>239.58125864960235</v>
      </c>
      <c r="G84" s="143">
        <v>217.34811784691928</v>
      </c>
      <c r="H84" s="143"/>
      <c r="I84" s="143"/>
      <c r="J84" s="143">
        <v>217.34811784691928</v>
      </c>
      <c r="K84" s="143">
        <v>239.58125864960235</v>
      </c>
    </row>
    <row r="85" spans="1:12" s="102" customFormat="1" ht="18" x14ac:dyDescent="0.2">
      <c r="A85" s="239" t="s">
        <v>109</v>
      </c>
      <c r="B85" s="242" t="s">
        <v>100</v>
      </c>
      <c r="C85" s="143"/>
      <c r="D85" s="143"/>
      <c r="E85" s="143"/>
      <c r="F85" s="143"/>
      <c r="G85" s="143"/>
      <c r="H85" s="143"/>
      <c r="I85" s="143"/>
      <c r="J85" s="143"/>
      <c r="K85" s="143"/>
    </row>
    <row r="86" spans="1:12" s="102" customFormat="1" ht="18" x14ac:dyDescent="0.2">
      <c r="A86" s="239"/>
      <c r="B86" s="243" t="s">
        <v>101</v>
      </c>
      <c r="C86" s="143"/>
      <c r="D86" s="143"/>
      <c r="E86" s="143"/>
      <c r="F86" s="143"/>
      <c r="G86" s="143"/>
      <c r="H86" s="143"/>
      <c r="I86" s="143"/>
      <c r="J86" s="143"/>
      <c r="K86" s="143"/>
    </row>
    <row r="87" spans="1:12" s="102" customFormat="1" ht="18" x14ac:dyDescent="0.2">
      <c r="A87" s="111">
        <v>64</v>
      </c>
      <c r="B87" s="241" t="s">
        <v>102</v>
      </c>
      <c r="C87" s="143">
        <v>1319.76</v>
      </c>
      <c r="D87" s="143"/>
      <c r="E87" s="143">
        <v>1319.76</v>
      </c>
      <c r="F87" s="143">
        <v>672.34693477535575</v>
      </c>
      <c r="G87" s="143">
        <v>887.33659063912341</v>
      </c>
      <c r="H87" s="143"/>
      <c r="I87" s="244"/>
      <c r="J87" s="143">
        <v>887.33659063912341</v>
      </c>
      <c r="K87" s="143">
        <v>672.34693477535563</v>
      </c>
    </row>
    <row r="88" spans="1:12" s="102" customFormat="1" ht="18" x14ac:dyDescent="0.2">
      <c r="A88" s="111">
        <v>65</v>
      </c>
      <c r="B88" s="241" t="s">
        <v>103</v>
      </c>
      <c r="C88" s="143">
        <v>1261.8967680000001</v>
      </c>
      <c r="D88" s="143"/>
      <c r="E88" s="143">
        <v>1261.8967680000001</v>
      </c>
      <c r="F88" s="143">
        <v>601.47547103570685</v>
      </c>
      <c r="G88" s="143">
        <v>758.99995293123618</v>
      </c>
      <c r="H88" s="143"/>
      <c r="I88" s="143"/>
      <c r="J88" s="143">
        <v>758.99995293123618</v>
      </c>
      <c r="K88" s="143">
        <v>601.47547103570685</v>
      </c>
    </row>
    <row r="89" spans="1:12" s="102" customFormat="1" ht="18" x14ac:dyDescent="0.2">
      <c r="A89" s="239" t="s">
        <v>112</v>
      </c>
      <c r="B89" s="242" t="s">
        <v>105</v>
      </c>
      <c r="C89" s="143"/>
      <c r="D89" s="143"/>
      <c r="E89" s="143"/>
      <c r="F89" s="245"/>
      <c r="G89" s="143"/>
      <c r="H89" s="143"/>
      <c r="I89" s="143"/>
      <c r="J89" s="143"/>
      <c r="K89" s="143"/>
    </row>
    <row r="90" spans="1:12" s="102" customFormat="1" ht="18" x14ac:dyDescent="0.2">
      <c r="A90" s="111">
        <v>66</v>
      </c>
      <c r="B90" s="241" t="s">
        <v>106</v>
      </c>
      <c r="C90" s="143">
        <v>355.85</v>
      </c>
      <c r="D90" s="143"/>
      <c r="E90" s="143">
        <v>355.85</v>
      </c>
      <c r="F90" s="143">
        <v>305</v>
      </c>
      <c r="G90" s="143">
        <f>+E90*F90/1000</f>
        <v>108.53425</v>
      </c>
      <c r="H90" s="143"/>
      <c r="I90" s="143"/>
      <c r="J90" s="143">
        <f>+G90</f>
        <v>108.53425</v>
      </c>
      <c r="K90" s="143"/>
    </row>
    <row r="91" spans="1:12" s="102" customFormat="1" ht="18" x14ac:dyDescent="0.2">
      <c r="A91" s="111">
        <v>67</v>
      </c>
      <c r="B91" s="241" t="s">
        <v>107</v>
      </c>
      <c r="C91" s="143"/>
      <c r="D91" s="143"/>
      <c r="E91" s="143">
        <v>0</v>
      </c>
      <c r="F91" s="143">
        <v>0</v>
      </c>
      <c r="G91" s="143">
        <v>0</v>
      </c>
      <c r="H91" s="143"/>
      <c r="I91" s="143"/>
      <c r="J91" s="143">
        <v>0</v>
      </c>
      <c r="K91" s="143"/>
    </row>
    <row r="92" spans="1:12" s="102" customFormat="1" ht="18" x14ac:dyDescent="0.2">
      <c r="A92" s="111">
        <v>68</v>
      </c>
      <c r="B92" s="241" t="s">
        <v>108</v>
      </c>
      <c r="C92" s="143"/>
      <c r="D92" s="143"/>
      <c r="E92" s="143">
        <v>0</v>
      </c>
      <c r="F92" s="143">
        <v>0</v>
      </c>
      <c r="G92" s="143">
        <v>0</v>
      </c>
      <c r="H92" s="143"/>
      <c r="I92" s="143"/>
      <c r="J92" s="143">
        <v>0</v>
      </c>
      <c r="K92" s="143"/>
    </row>
    <row r="93" spans="1:12" s="102" customFormat="1" ht="18" x14ac:dyDescent="0.2">
      <c r="A93" s="239" t="s">
        <v>114</v>
      </c>
      <c r="B93" s="242" t="s">
        <v>110</v>
      </c>
      <c r="C93" s="143"/>
      <c r="D93" s="143"/>
      <c r="E93" s="143"/>
      <c r="F93" s="143"/>
      <c r="G93" s="143"/>
      <c r="H93" s="143"/>
      <c r="I93" s="143"/>
      <c r="J93" s="143"/>
      <c r="K93" s="143"/>
    </row>
    <row r="94" spans="1:12" s="102" customFormat="1" ht="18" x14ac:dyDescent="0.2">
      <c r="A94" s="111">
        <v>69</v>
      </c>
      <c r="B94" s="241" t="s">
        <v>111</v>
      </c>
      <c r="C94" s="143">
        <v>0</v>
      </c>
      <c r="D94" s="143"/>
      <c r="E94" s="143">
        <v>-31.941903368734529</v>
      </c>
      <c r="F94" s="143">
        <v>410.0000150556977</v>
      </c>
      <c r="G94" s="143">
        <v>0</v>
      </c>
      <c r="H94" s="143"/>
      <c r="I94" s="143"/>
      <c r="J94" s="143">
        <v>0</v>
      </c>
      <c r="K94" s="143"/>
    </row>
    <row r="95" spans="1:12" s="102" customFormat="1" ht="18" x14ac:dyDescent="0.2">
      <c r="A95" s="239" t="s">
        <v>148</v>
      </c>
      <c r="B95" s="242" t="s">
        <v>113</v>
      </c>
      <c r="C95" s="143"/>
      <c r="D95" s="143"/>
      <c r="E95" s="143"/>
      <c r="F95" s="143"/>
      <c r="G95" s="143"/>
      <c r="H95" s="143"/>
      <c r="I95" s="143">
        <v>0</v>
      </c>
      <c r="J95" s="143">
        <v>0</v>
      </c>
      <c r="K95" s="143"/>
      <c r="L95" s="112"/>
    </row>
    <row r="96" spans="1:12" s="102" customFormat="1" ht="20.25" x14ac:dyDescent="0.2">
      <c r="A96" s="239" t="s">
        <v>149</v>
      </c>
      <c r="B96" s="246" t="s">
        <v>115</v>
      </c>
      <c r="C96" s="143"/>
      <c r="D96" s="143"/>
      <c r="E96" s="143"/>
      <c r="F96" s="143"/>
      <c r="G96" s="143"/>
      <c r="H96" s="143"/>
      <c r="I96" s="137"/>
      <c r="J96" s="143"/>
      <c r="K96" s="143"/>
    </row>
    <row r="97" spans="1:11" s="102" customFormat="1" ht="20.25" x14ac:dyDescent="0.2">
      <c r="A97" s="111">
        <v>70</v>
      </c>
      <c r="B97" s="247" t="s">
        <v>116</v>
      </c>
      <c r="C97" s="143">
        <v>0</v>
      </c>
      <c r="D97" s="143"/>
      <c r="E97" s="143">
        <v>0</v>
      </c>
      <c r="F97" s="143"/>
      <c r="G97" s="143">
        <v>0</v>
      </c>
      <c r="H97" s="143"/>
      <c r="I97" s="137"/>
      <c r="J97" s="143">
        <v>0</v>
      </c>
      <c r="K97" s="143"/>
    </row>
    <row r="98" spans="1:11" s="102" customFormat="1" ht="18" x14ac:dyDescent="0.2">
      <c r="A98" s="111">
        <v>71</v>
      </c>
      <c r="B98" s="241" t="s">
        <v>206</v>
      </c>
      <c r="C98" s="143"/>
      <c r="D98" s="143"/>
      <c r="E98" s="143"/>
      <c r="F98" s="143"/>
      <c r="G98" s="143"/>
      <c r="H98" s="143">
        <v>150</v>
      </c>
      <c r="I98" s="143"/>
      <c r="J98" s="143">
        <v>150</v>
      </c>
      <c r="K98" s="143"/>
    </row>
    <row r="99" spans="1:11" s="117" customFormat="1" ht="20.25" x14ac:dyDescent="0.2">
      <c r="A99" s="239" t="s">
        <v>150</v>
      </c>
      <c r="B99" s="241" t="s">
        <v>132</v>
      </c>
      <c r="C99" s="146">
        <f>+SUM(C8:C98)</f>
        <v>51384.920329826753</v>
      </c>
      <c r="D99" s="146"/>
      <c r="E99" s="146">
        <f>+SUM(E8:E98)</f>
        <v>50502.09781822595</v>
      </c>
      <c r="F99" s="146">
        <v>286.61021744007638</v>
      </c>
      <c r="G99" s="146">
        <f>+SUM(G8:G98)</f>
        <v>14733.987192996596</v>
      </c>
      <c r="H99" s="146">
        <f>+SUM(H8:H98)</f>
        <v>8242.283474012911</v>
      </c>
      <c r="I99" s="146">
        <f>+SUM(I8:I98)</f>
        <v>120.21627050739103</v>
      </c>
      <c r="J99" s="146">
        <f>+SUM(J8:J98)</f>
        <v>23096.4869375169</v>
      </c>
      <c r="K99" s="146">
        <f>+J99/C99*1000</f>
        <v>449.47986275480071</v>
      </c>
    </row>
    <row r="100" spans="1:11" ht="27.75" customHeight="1" x14ac:dyDescent="0.2">
      <c r="A100" s="348" t="s">
        <v>208</v>
      </c>
      <c r="B100" s="348"/>
      <c r="C100" s="348"/>
      <c r="D100" s="348"/>
      <c r="E100" s="348"/>
      <c r="F100" s="348"/>
      <c r="G100" s="348"/>
      <c r="H100" s="348"/>
      <c r="I100" s="348"/>
      <c r="J100" s="348"/>
      <c r="K100" s="348"/>
    </row>
    <row r="101" spans="1:11" ht="27.75" customHeight="1" x14ac:dyDescent="0.2">
      <c r="B101" s="230"/>
      <c r="C101" s="120"/>
      <c r="D101" s="120"/>
      <c r="E101" s="121"/>
      <c r="F101" s="120"/>
      <c r="G101" s="120"/>
      <c r="H101" s="120"/>
      <c r="I101" s="120"/>
    </row>
    <row r="102" spans="1:11" ht="27.75" customHeight="1" x14ac:dyDescent="0.3">
      <c r="B102" s="231" t="s">
        <v>209</v>
      </c>
      <c r="C102" s="130"/>
      <c r="D102" s="130"/>
      <c r="E102" s="130"/>
      <c r="F102" s="130"/>
      <c r="G102" s="130"/>
      <c r="H102" s="122"/>
      <c r="I102" s="122"/>
      <c r="J102" s="147"/>
      <c r="K102" s="122"/>
    </row>
    <row r="103" spans="1:11" ht="40.5" customHeight="1" x14ac:dyDescent="0.3">
      <c r="B103" s="232"/>
      <c r="C103" s="148" t="s">
        <v>171</v>
      </c>
      <c r="D103" s="148" t="s">
        <v>172</v>
      </c>
      <c r="E103" s="148" t="s">
        <v>173</v>
      </c>
      <c r="F103" s="149" t="s">
        <v>174</v>
      </c>
      <c r="G103" s="149" t="s">
        <v>175</v>
      </c>
      <c r="H103" s="150"/>
      <c r="I103" s="150"/>
      <c r="J103" s="150"/>
      <c r="K103" s="150"/>
    </row>
    <row r="104" spans="1:11" ht="27.75" customHeight="1" x14ac:dyDescent="0.2">
      <c r="B104" s="233" t="s">
        <v>176</v>
      </c>
      <c r="C104" s="151">
        <v>1100</v>
      </c>
      <c r="D104" s="127">
        <v>2.9038093971576902</v>
      </c>
      <c r="E104" s="134">
        <v>1068.0580966312655</v>
      </c>
      <c r="F104" s="134"/>
      <c r="G104" s="134"/>
    </row>
    <row r="105" spans="1:11" ht="27.75" customHeight="1" x14ac:dyDescent="0.2">
      <c r="B105" s="234" t="s">
        <v>177</v>
      </c>
      <c r="C105" s="134">
        <v>1100</v>
      </c>
      <c r="D105" s="127"/>
      <c r="E105" s="134">
        <v>1068.0580966312655</v>
      </c>
      <c r="F105" s="153">
        <v>451.0000165612675</v>
      </c>
      <c r="G105" s="134">
        <v>410.0000150556977</v>
      </c>
    </row>
    <row r="106" spans="1:11" ht="27.75" customHeight="1" x14ac:dyDescent="0.2">
      <c r="B106" s="235" t="s">
        <v>178</v>
      </c>
      <c r="C106" s="153">
        <v>-1100</v>
      </c>
      <c r="D106" s="137">
        <v>0</v>
      </c>
      <c r="E106" s="134">
        <v>-1100</v>
      </c>
      <c r="F106" s="153"/>
      <c r="G106" s="153"/>
    </row>
    <row r="107" spans="1:11" ht="27.75" customHeight="1" x14ac:dyDescent="0.2">
      <c r="B107" s="234" t="s">
        <v>179</v>
      </c>
      <c r="C107" s="151">
        <v>-1100</v>
      </c>
      <c r="D107" s="152"/>
      <c r="E107" s="134">
        <v>-1100</v>
      </c>
      <c r="F107" s="153">
        <v>-451.0000165612675</v>
      </c>
      <c r="G107" s="153">
        <v>410.0000150556977</v>
      </c>
    </row>
    <row r="108" spans="1:11" ht="27.75" customHeight="1" x14ac:dyDescent="0.2">
      <c r="B108" s="235" t="s">
        <v>180</v>
      </c>
      <c r="C108" s="153">
        <v>0</v>
      </c>
      <c r="D108" s="153"/>
      <c r="E108" s="153">
        <v>-31.941903368734529</v>
      </c>
      <c r="F108" s="134"/>
      <c r="G108" s="153"/>
    </row>
    <row r="109" spans="1:11" ht="27.75" customHeight="1" x14ac:dyDescent="0.2">
      <c r="B109" s="236" t="s">
        <v>181</v>
      </c>
      <c r="C109" s="153">
        <v>0</v>
      </c>
      <c r="D109" s="153"/>
      <c r="E109" s="153">
        <v>-31.941903368734529</v>
      </c>
      <c r="F109" s="153">
        <v>0</v>
      </c>
      <c r="G109" s="153"/>
    </row>
    <row r="110" spans="1:11" ht="27.75" customHeight="1" x14ac:dyDescent="0.2">
      <c r="B110" s="237"/>
    </row>
  </sheetData>
  <mergeCells count="10">
    <mergeCell ref="H8:H10"/>
    <mergeCell ref="H11:H13"/>
    <mergeCell ref="H14:H16"/>
    <mergeCell ref="A100:K100"/>
    <mergeCell ref="A1:K1"/>
    <mergeCell ref="A2:K2"/>
    <mergeCell ref="A3:A4"/>
    <mergeCell ref="B3:B4"/>
    <mergeCell ref="A6:B6"/>
    <mergeCell ref="C6:K6"/>
  </mergeCells>
  <printOptions horizontalCentered="1"/>
  <pageMargins left="0.43307086614173229" right="0.70866141732283472" top="0.74803149606299213" bottom="0.74803149606299213" header="0.31496062992125984" footer="0.31496062992125984"/>
  <pageSetup paperSize="9" scale="34"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A4E65-D4FC-4981-8D60-27B59EAE63E4}">
  <sheetPr>
    <pageSetUpPr fitToPage="1"/>
  </sheetPr>
  <dimension ref="A1:L110"/>
  <sheetViews>
    <sheetView view="pageBreakPreview" zoomScale="60" zoomScaleNormal="60" workbookViewId="0">
      <pane xSplit="2" ySplit="4" topLeftCell="C103" activePane="bottomRight" state="frozen"/>
      <selection activeCell="K124" sqref="K124"/>
      <selection pane="topRight" activeCell="K124" sqref="K124"/>
      <selection pane="bottomLeft" activeCell="K124" sqref="K124"/>
      <selection pane="bottomRight" activeCell="G110" sqref="G110"/>
    </sheetView>
  </sheetViews>
  <sheetFormatPr defaultColWidth="9.5703125" defaultRowHeight="27.75" customHeight="1" x14ac:dyDescent="0.2"/>
  <cols>
    <col min="1" max="1" width="9.5703125" style="90" customWidth="1"/>
    <col min="2" max="2" width="37.140625" style="125" customWidth="1"/>
    <col min="3" max="3" width="15.28515625" style="90" customWidth="1"/>
    <col min="4" max="4" width="16" style="90" customWidth="1"/>
    <col min="5" max="5" width="14.7109375" style="90" customWidth="1"/>
    <col min="6" max="6" width="13.28515625" style="90" customWidth="1"/>
    <col min="7" max="7" width="15.140625" style="90" customWidth="1"/>
    <col min="8" max="9" width="13.28515625" style="90" customWidth="1"/>
    <col min="10" max="10" width="15.28515625" style="90" customWidth="1"/>
    <col min="11" max="11" width="13.28515625" style="90" customWidth="1"/>
    <col min="12" max="12" width="9.85546875" style="90" bestFit="1" customWidth="1"/>
    <col min="13" max="16384" width="9.5703125" style="90"/>
  </cols>
  <sheetData>
    <row r="1" spans="1:11" ht="34.5" customHeight="1" x14ac:dyDescent="0.2">
      <c r="A1" s="331" t="s">
        <v>118</v>
      </c>
      <c r="B1" s="331"/>
      <c r="C1" s="331"/>
      <c r="D1" s="331"/>
      <c r="E1" s="331"/>
      <c r="F1" s="331"/>
      <c r="G1" s="331"/>
      <c r="H1" s="331"/>
      <c r="I1" s="331"/>
      <c r="J1" s="331"/>
      <c r="K1" s="331"/>
    </row>
    <row r="2" spans="1:11" ht="20.25" customHeight="1" x14ac:dyDescent="0.25">
      <c r="A2" s="342" t="s">
        <v>196</v>
      </c>
      <c r="B2" s="343"/>
      <c r="C2" s="343"/>
      <c r="D2" s="343"/>
      <c r="E2" s="343"/>
      <c r="F2" s="343"/>
      <c r="G2" s="343"/>
      <c r="H2" s="343"/>
      <c r="I2" s="343"/>
      <c r="J2" s="343"/>
      <c r="K2" s="343"/>
    </row>
    <row r="3" spans="1:11" ht="67.5" customHeight="1" x14ac:dyDescent="0.2">
      <c r="A3" s="330" t="s">
        <v>1</v>
      </c>
      <c r="B3" s="330" t="s">
        <v>2</v>
      </c>
      <c r="C3" s="28" t="s">
        <v>119</v>
      </c>
      <c r="D3" s="28" t="s">
        <v>120</v>
      </c>
      <c r="E3" s="27" t="s">
        <v>121</v>
      </c>
      <c r="F3" s="27" t="s">
        <v>122</v>
      </c>
      <c r="G3" s="27" t="s">
        <v>123</v>
      </c>
      <c r="H3" s="27" t="s">
        <v>124</v>
      </c>
      <c r="I3" s="27" t="s">
        <v>125</v>
      </c>
      <c r="J3" s="27" t="s">
        <v>126</v>
      </c>
      <c r="K3" s="27" t="s">
        <v>127</v>
      </c>
    </row>
    <row r="4" spans="1:11" ht="27.75" customHeight="1" x14ac:dyDescent="0.2">
      <c r="A4" s="330"/>
      <c r="B4" s="330"/>
      <c r="C4" s="29" t="s">
        <v>128</v>
      </c>
      <c r="D4" s="29" t="s">
        <v>129</v>
      </c>
      <c r="E4" s="29" t="s">
        <v>128</v>
      </c>
      <c r="F4" s="29" t="s">
        <v>130</v>
      </c>
      <c r="G4" s="29" t="s">
        <v>131</v>
      </c>
      <c r="H4" s="29" t="s">
        <v>131</v>
      </c>
      <c r="I4" s="29" t="s">
        <v>131</v>
      </c>
      <c r="J4" s="29" t="s">
        <v>131</v>
      </c>
      <c r="K4" s="29" t="s">
        <v>130</v>
      </c>
    </row>
    <row r="5" spans="1:11" ht="31.5" customHeight="1" x14ac:dyDescent="0.2">
      <c r="A5" s="97" t="s">
        <v>15</v>
      </c>
      <c r="B5" s="97" t="s">
        <v>16</v>
      </c>
      <c r="C5" s="97" t="s">
        <v>17</v>
      </c>
      <c r="D5" s="97" t="s">
        <v>18</v>
      </c>
      <c r="E5" s="97" t="s">
        <v>19</v>
      </c>
      <c r="F5" s="97" t="s">
        <v>20</v>
      </c>
      <c r="G5" s="97" t="s">
        <v>21</v>
      </c>
      <c r="H5" s="97" t="s">
        <v>22</v>
      </c>
      <c r="I5" s="97" t="s">
        <v>23</v>
      </c>
      <c r="J5" s="97" t="s">
        <v>157</v>
      </c>
      <c r="K5" s="97" t="s">
        <v>158</v>
      </c>
    </row>
    <row r="6" spans="1:11" ht="27.75" customHeight="1" x14ac:dyDescent="0.2">
      <c r="A6" s="328" t="s">
        <v>26</v>
      </c>
      <c r="B6" s="329"/>
      <c r="C6" s="330"/>
      <c r="D6" s="330"/>
      <c r="E6" s="330"/>
      <c r="F6" s="330"/>
      <c r="G6" s="330"/>
      <c r="H6" s="330"/>
      <c r="I6" s="330"/>
      <c r="J6" s="330"/>
      <c r="K6" s="330"/>
    </row>
    <row r="7" spans="1:11" ht="27.75" customHeight="1" x14ac:dyDescent="0.2">
      <c r="A7" s="99" t="s">
        <v>15</v>
      </c>
      <c r="B7" s="6" t="s">
        <v>27</v>
      </c>
      <c r="C7" s="97"/>
      <c r="D7" s="97"/>
      <c r="E7" s="97"/>
      <c r="F7" s="97"/>
      <c r="G7" s="97"/>
      <c r="H7" s="97"/>
      <c r="I7" s="97"/>
      <c r="J7" s="97"/>
      <c r="K7" s="97"/>
    </row>
    <row r="8" spans="1:11" s="102" customFormat="1" ht="27.75" customHeight="1" x14ac:dyDescent="0.2">
      <c r="A8" s="97">
        <v>1</v>
      </c>
      <c r="B8" s="91" t="s">
        <v>28</v>
      </c>
      <c r="C8" s="101">
        <v>42.238368242358355</v>
      </c>
      <c r="D8" s="101">
        <v>2.9038093971576902</v>
      </c>
      <c r="E8" s="101">
        <v>41.011846536130683</v>
      </c>
      <c r="F8" s="101">
        <v>369.66825</v>
      </c>
      <c r="G8" s="101">
        <v>15.61418367100819</v>
      </c>
      <c r="H8" s="322">
        <v>28.363437057999999</v>
      </c>
      <c r="I8" s="101"/>
      <c r="J8" s="101">
        <v>43.977620729008187</v>
      </c>
      <c r="K8" s="101">
        <v>924.86897895651384</v>
      </c>
    </row>
    <row r="9" spans="1:11" s="102" customFormat="1" ht="27.75" customHeight="1" x14ac:dyDescent="0.2">
      <c r="A9" s="97">
        <v>2</v>
      </c>
      <c r="B9" s="91" t="s">
        <v>29</v>
      </c>
      <c r="C9" s="101">
        <v>89.506317218500442</v>
      </c>
      <c r="D9" s="101">
        <v>2.9038093971576902</v>
      </c>
      <c r="E9" s="101">
        <v>86.907224368059858</v>
      </c>
      <c r="F9" s="101">
        <v>869.98275000000012</v>
      </c>
      <c r="G9" s="101">
        <v>77.868951996123371</v>
      </c>
      <c r="H9" s="323"/>
      <c r="I9" s="101"/>
      <c r="J9" s="101">
        <v>77.868951996123371</v>
      </c>
      <c r="K9" s="101"/>
    </row>
    <row r="10" spans="1:11" s="102" customFormat="1" ht="27.75" customHeight="1" x14ac:dyDescent="0.2">
      <c r="A10" s="97">
        <v>3</v>
      </c>
      <c r="B10" s="91" t="s">
        <v>30</v>
      </c>
      <c r="C10" s="101">
        <v>0</v>
      </c>
      <c r="D10" s="101">
        <v>2.9038093971576902</v>
      </c>
      <c r="E10" s="101">
        <v>0</v>
      </c>
      <c r="F10" s="101">
        <v>1407.3412499999999</v>
      </c>
      <c r="G10" s="101">
        <v>0</v>
      </c>
      <c r="H10" s="324"/>
      <c r="I10" s="101"/>
      <c r="J10" s="101">
        <v>0</v>
      </c>
      <c r="K10" s="101"/>
    </row>
    <row r="11" spans="1:11" s="102" customFormat="1" ht="27.75" customHeight="1" x14ac:dyDescent="0.2">
      <c r="A11" s="97">
        <v>4</v>
      </c>
      <c r="B11" s="91" t="s">
        <v>31</v>
      </c>
      <c r="C11" s="101">
        <v>12.440977865308728</v>
      </c>
      <c r="D11" s="101">
        <v>2.9038093971576902</v>
      </c>
      <c r="E11" s="101">
        <v>12.079715580957584</v>
      </c>
      <c r="F11" s="101">
        <v>359.74574999999999</v>
      </c>
      <c r="G11" s="101">
        <v>4.4755889128888873</v>
      </c>
      <c r="H11" s="322">
        <v>41.633406792999992</v>
      </c>
      <c r="I11" s="101"/>
      <c r="J11" s="101">
        <v>46.10899570588888</v>
      </c>
      <c r="K11" s="101">
        <v>1082.5124238759577</v>
      </c>
    </row>
    <row r="12" spans="1:11" s="102" customFormat="1" ht="27.75" customHeight="1" x14ac:dyDescent="0.2">
      <c r="A12" s="97">
        <v>5</v>
      </c>
      <c r="B12" s="91" t="s">
        <v>32</v>
      </c>
      <c r="C12" s="101">
        <v>165.89160227412401</v>
      </c>
      <c r="D12" s="101">
        <v>2.9038093971576902</v>
      </c>
      <c r="E12" s="101">
        <v>161.07442633819255</v>
      </c>
      <c r="F12" s="101">
        <v>885.74849999999992</v>
      </c>
      <c r="G12" s="101">
        <v>146.93823787690192</v>
      </c>
      <c r="H12" s="323"/>
      <c r="I12" s="101"/>
      <c r="J12" s="101">
        <v>146.93823787690192</v>
      </c>
      <c r="K12" s="101"/>
    </row>
    <row r="13" spans="1:11" s="102" customFormat="1" ht="27.75" customHeight="1" x14ac:dyDescent="0.2">
      <c r="A13" s="97">
        <v>6</v>
      </c>
      <c r="B13" s="91" t="s">
        <v>33</v>
      </c>
      <c r="C13" s="101">
        <v>0</v>
      </c>
      <c r="D13" s="101">
        <v>2.9038093971576902</v>
      </c>
      <c r="E13" s="101">
        <v>0</v>
      </c>
      <c r="F13" s="101">
        <v>1384.9604999999999</v>
      </c>
      <c r="G13" s="101">
        <v>0</v>
      </c>
      <c r="H13" s="324"/>
      <c r="I13" s="101"/>
      <c r="J13" s="101">
        <v>0</v>
      </c>
      <c r="K13" s="101"/>
    </row>
    <row r="14" spans="1:11" s="102" customFormat="1" ht="27.75" customHeight="1" x14ac:dyDescent="0.2">
      <c r="A14" s="97">
        <v>7</v>
      </c>
      <c r="B14" s="91" t="s">
        <v>34</v>
      </c>
      <c r="C14" s="101">
        <v>253.2243446222501</v>
      </c>
      <c r="D14" s="101">
        <v>2.9038093971576902</v>
      </c>
      <c r="E14" s="101">
        <v>245.87119230721822</v>
      </c>
      <c r="F14" s="101">
        <v>358.97399999999999</v>
      </c>
      <c r="G14" s="101">
        <v>90.90095588642761</v>
      </c>
      <c r="H14" s="322">
        <v>58.196730800000005</v>
      </c>
      <c r="I14" s="101"/>
      <c r="J14" s="101">
        <v>149.09768668642761</v>
      </c>
      <c r="K14" s="101">
        <v>700.64443279736849</v>
      </c>
    </row>
    <row r="15" spans="1:11" s="102" customFormat="1" ht="27.75" customHeight="1" x14ac:dyDescent="0.2">
      <c r="A15" s="97">
        <v>8</v>
      </c>
      <c r="B15" s="91" t="s">
        <v>35</v>
      </c>
      <c r="C15" s="101">
        <v>199.30493839548441</v>
      </c>
      <c r="D15" s="101">
        <v>2.9038093971576902</v>
      </c>
      <c r="E15" s="101">
        <v>193.51750286535699</v>
      </c>
      <c r="F15" s="101">
        <v>842.75099999999998</v>
      </c>
      <c r="G15" s="101">
        <v>167.96443613773289</v>
      </c>
      <c r="H15" s="323"/>
      <c r="I15" s="101"/>
      <c r="J15" s="101">
        <v>167.96443613773289</v>
      </c>
      <c r="K15" s="101"/>
    </row>
    <row r="16" spans="1:11" s="102" customFormat="1" ht="27.75" customHeight="1" x14ac:dyDescent="0.2">
      <c r="A16" s="97">
        <v>9</v>
      </c>
      <c r="B16" s="91" t="s">
        <v>36</v>
      </c>
      <c r="C16" s="101">
        <v>0</v>
      </c>
      <c r="D16" s="101">
        <v>2.9038093971576902</v>
      </c>
      <c r="E16" s="101">
        <v>0</v>
      </c>
      <c r="F16" s="101">
        <v>1372.06125</v>
      </c>
      <c r="G16" s="101">
        <v>0</v>
      </c>
      <c r="H16" s="324"/>
      <c r="I16" s="101"/>
      <c r="J16" s="101">
        <v>0</v>
      </c>
      <c r="K16" s="101"/>
    </row>
    <row r="17" spans="1:12" s="102" customFormat="1" ht="27.75" customHeight="1" x14ac:dyDescent="0.2">
      <c r="A17" s="97">
        <v>10</v>
      </c>
      <c r="B17" s="91" t="s">
        <v>37</v>
      </c>
      <c r="C17" s="101">
        <v>1488.7803959999999</v>
      </c>
      <c r="D17" s="101">
        <v>2.9038093971576902</v>
      </c>
      <c r="E17" s="101">
        <v>1445.5490509579104</v>
      </c>
      <c r="F17" s="101">
        <v>153.90899999999999</v>
      </c>
      <c r="G17" s="101">
        <v>229.13670196796397</v>
      </c>
      <c r="H17" s="101">
        <v>95.015186229333338</v>
      </c>
      <c r="I17" s="101"/>
      <c r="J17" s="101">
        <v>324.1518881972973</v>
      </c>
      <c r="K17" s="101">
        <v>217.72982037392256</v>
      </c>
    </row>
    <row r="18" spans="1:12" s="102" customFormat="1" ht="27.75" customHeight="1" x14ac:dyDescent="0.2">
      <c r="A18" s="97">
        <v>11</v>
      </c>
      <c r="B18" s="91" t="s">
        <v>38</v>
      </c>
      <c r="C18" s="101">
        <v>802.29336000000012</v>
      </c>
      <c r="D18" s="101">
        <v>2.9038093971576902</v>
      </c>
      <c r="E18" s="101">
        <v>778.99629001954793</v>
      </c>
      <c r="F18" s="101">
        <v>164.93399999999997</v>
      </c>
      <c r="G18" s="101">
        <v>132.32545303824</v>
      </c>
      <c r="H18" s="101">
        <v>65.435368100000005</v>
      </c>
      <c r="I18" s="101"/>
      <c r="J18" s="101">
        <v>197.76082113824</v>
      </c>
      <c r="K18" s="101">
        <v>246.49440092367209</v>
      </c>
    </row>
    <row r="19" spans="1:12" s="102" customFormat="1" ht="27.75" customHeight="1" x14ac:dyDescent="0.2">
      <c r="A19" s="97">
        <v>12</v>
      </c>
      <c r="B19" s="91" t="s">
        <v>39</v>
      </c>
      <c r="C19" s="101">
        <v>787.41450000000009</v>
      </c>
      <c r="D19" s="101">
        <v>2.9038093971576902</v>
      </c>
      <c r="E19" s="101">
        <v>764.54948375441779</v>
      </c>
      <c r="F19" s="101">
        <v>164.60325</v>
      </c>
      <c r="G19" s="101">
        <v>129.61098579712501</v>
      </c>
      <c r="H19" s="101">
        <v>51.82045158399999</v>
      </c>
      <c r="I19" s="101"/>
      <c r="J19" s="101">
        <v>181.43143738112499</v>
      </c>
      <c r="K19" s="101">
        <v>230.41414322586766</v>
      </c>
    </row>
    <row r="20" spans="1:12" s="102" customFormat="1" ht="27.75" customHeight="1" x14ac:dyDescent="0.2">
      <c r="A20" s="97">
        <v>13</v>
      </c>
      <c r="B20" s="91" t="s">
        <v>40</v>
      </c>
      <c r="C20" s="101">
        <v>617.82391125000015</v>
      </c>
      <c r="D20" s="101">
        <v>2.9038093971576902</v>
      </c>
      <c r="E20" s="101">
        <v>599.88348245723546</v>
      </c>
      <c r="F20" s="101">
        <v>162.5085</v>
      </c>
      <c r="G20" s="101">
        <v>100.40163708137065</v>
      </c>
      <c r="H20" s="101">
        <v>87.202691004000002</v>
      </c>
      <c r="I20" s="101"/>
      <c r="J20" s="101">
        <v>187.60432808537064</v>
      </c>
      <c r="K20" s="101">
        <v>303.65339487395988</v>
      </c>
      <c r="L20" s="112"/>
    </row>
    <row r="21" spans="1:12" s="102" customFormat="1" ht="27.75" customHeight="1" x14ac:dyDescent="0.2">
      <c r="A21" s="97">
        <v>14</v>
      </c>
      <c r="B21" s="91" t="s">
        <v>41</v>
      </c>
      <c r="C21" s="101">
        <v>90.150975532800004</v>
      </c>
      <c r="D21" s="101">
        <v>2.9038093971576902</v>
      </c>
      <c r="E21" s="101">
        <v>87.533163033649231</v>
      </c>
      <c r="F21" s="101">
        <v>384.66224999999997</v>
      </c>
      <c r="G21" s="101">
        <v>34.677677088141799</v>
      </c>
      <c r="H21" s="101">
        <v>25.557031533333333</v>
      </c>
      <c r="I21" s="101"/>
      <c r="J21" s="101">
        <v>60.234708621475136</v>
      </c>
      <c r="K21" s="101">
        <v>668.15370843723917</v>
      </c>
    </row>
    <row r="22" spans="1:12" s="102" customFormat="1" ht="27.75" customHeight="1" x14ac:dyDescent="0.2">
      <c r="A22" s="97">
        <v>15</v>
      </c>
      <c r="B22" s="91" t="s">
        <v>42</v>
      </c>
      <c r="C22" s="101">
        <v>151.27197579648001</v>
      </c>
      <c r="D22" s="101">
        <v>2.9038093971576902</v>
      </c>
      <c r="E22" s="101">
        <v>146.87932594803573</v>
      </c>
      <c r="F22" s="101">
        <v>388.08000000000004</v>
      </c>
      <c r="G22" s="101">
        <v>58.705628367097965</v>
      </c>
      <c r="H22" s="101">
        <v>41.75688267733333</v>
      </c>
      <c r="I22" s="101"/>
      <c r="J22" s="101">
        <v>100.4625110444313</v>
      </c>
      <c r="K22" s="101">
        <v>664.11845628031381</v>
      </c>
    </row>
    <row r="23" spans="1:12" s="102" customFormat="1" ht="27.75" customHeight="1" x14ac:dyDescent="0.2">
      <c r="A23" s="97">
        <v>16</v>
      </c>
      <c r="B23" s="91" t="s">
        <v>43</v>
      </c>
      <c r="C23" s="101">
        <v>43.283278584000001</v>
      </c>
      <c r="D23" s="101">
        <v>2.9038093971576902</v>
      </c>
      <c r="E23" s="101">
        <v>42.02641467307987</v>
      </c>
      <c r="F23" s="101">
        <v>384.66224999999991</v>
      </c>
      <c r="G23" s="101">
        <v>16.649443327498251</v>
      </c>
      <c r="H23" s="101">
        <v>16.259504849666669</v>
      </c>
      <c r="I23" s="101"/>
      <c r="J23" s="101">
        <v>32.908948177164916</v>
      </c>
      <c r="K23" s="101">
        <v>760.31551337541146</v>
      </c>
    </row>
    <row r="24" spans="1:12" s="102" customFormat="1" ht="27.75" customHeight="1" x14ac:dyDescent="0.2">
      <c r="A24" s="97">
        <v>17</v>
      </c>
      <c r="B24" s="91" t="s">
        <v>44</v>
      </c>
      <c r="C24" s="101">
        <v>0.36206437500000005</v>
      </c>
      <c r="D24" s="101">
        <v>2.9038093971576902</v>
      </c>
      <c r="E24" s="101">
        <v>0.3515507156549898</v>
      </c>
      <c r="F24" s="101">
        <v>362.50200000000001</v>
      </c>
      <c r="G24" s="101">
        <v>0.13124906006625003</v>
      </c>
      <c r="H24" s="101">
        <v>5.4231450345000008E-2</v>
      </c>
      <c r="I24" s="101"/>
      <c r="J24" s="101">
        <v>0.18548051041125005</v>
      </c>
      <c r="K24" s="101">
        <v>512.28600000000006</v>
      </c>
    </row>
    <row r="25" spans="1:12" s="102" customFormat="1" ht="27.75" customHeight="1" x14ac:dyDescent="0.2">
      <c r="A25" s="97">
        <v>18</v>
      </c>
      <c r="B25" s="91" t="s">
        <v>47</v>
      </c>
      <c r="C25" s="101">
        <v>923.74610625000003</v>
      </c>
      <c r="D25" s="101">
        <v>2.9038093971576902</v>
      </c>
      <c r="E25" s="101">
        <v>896.92228001083424</v>
      </c>
      <c r="F25" s="101">
        <v>237.91949999999997</v>
      </c>
      <c r="G25" s="101">
        <v>219.77721172594687</v>
      </c>
      <c r="H25" s="101">
        <v>91.796784699246004</v>
      </c>
      <c r="I25" s="101"/>
      <c r="J25" s="101">
        <v>311.57399642519289</v>
      </c>
      <c r="K25" s="101">
        <v>337.29397538685743</v>
      </c>
    </row>
    <row r="26" spans="1:12" s="102" customFormat="1" ht="27.75" customHeight="1" x14ac:dyDescent="0.2">
      <c r="A26" s="97">
        <v>19</v>
      </c>
      <c r="B26" s="91" t="s">
        <v>48</v>
      </c>
      <c r="C26" s="101">
        <v>0.42987188244000007</v>
      </c>
      <c r="D26" s="101">
        <v>2.9038093971576902</v>
      </c>
      <c r="E26" s="101">
        <v>0.41738922232196868</v>
      </c>
      <c r="F26" s="101">
        <v>425.67525000000001</v>
      </c>
      <c r="G26" s="101">
        <v>0.18298582102561764</v>
      </c>
      <c r="H26" s="101">
        <v>6.2487036575243286E-2</v>
      </c>
      <c r="I26" s="101"/>
      <c r="J26" s="101">
        <v>0.24547285760086093</v>
      </c>
      <c r="K26" s="101">
        <v>571.03725000000009</v>
      </c>
    </row>
    <row r="27" spans="1:12" s="102" customFormat="1" ht="27.75" customHeight="1" x14ac:dyDescent="0.2">
      <c r="A27" s="97">
        <v>20</v>
      </c>
      <c r="B27" s="91" t="s">
        <v>49</v>
      </c>
      <c r="C27" s="101">
        <v>0</v>
      </c>
      <c r="D27" s="101">
        <v>2.9038093971576902</v>
      </c>
      <c r="E27" s="101">
        <v>0</v>
      </c>
      <c r="F27" s="101">
        <v>414.42975000000001</v>
      </c>
      <c r="G27" s="101">
        <v>0</v>
      </c>
      <c r="H27" s="101">
        <v>12.947660464666665</v>
      </c>
      <c r="I27" s="101"/>
      <c r="J27" s="101">
        <v>12.947660464666665</v>
      </c>
      <c r="K27" s="101" t="e">
        <v>#DIV/0!</v>
      </c>
    </row>
    <row r="28" spans="1:12" s="102" customFormat="1" ht="27.75" customHeight="1" x14ac:dyDescent="0.2">
      <c r="A28" s="97">
        <v>21</v>
      </c>
      <c r="B28" s="91" t="s">
        <v>190</v>
      </c>
      <c r="C28" s="101">
        <v>232.68126182399999</v>
      </c>
      <c r="D28" s="101">
        <v>2.9038093971576902</v>
      </c>
      <c r="E28" s="101">
        <v>225.92464147772958</v>
      </c>
      <c r="F28" s="101">
        <v>245.2</v>
      </c>
      <c r="G28" s="101">
        <v>57.053445399244794</v>
      </c>
      <c r="H28" s="101">
        <v>72.916150348439004</v>
      </c>
      <c r="I28" s="101"/>
      <c r="J28" s="101">
        <v>129.9695957476838</v>
      </c>
      <c r="K28" s="101">
        <v>558.57353844845807</v>
      </c>
    </row>
    <row r="29" spans="1:12" s="102" customFormat="1" ht="27.75" customHeight="1" x14ac:dyDescent="0.2">
      <c r="A29" s="97">
        <v>22</v>
      </c>
      <c r="B29" s="91" t="s">
        <v>159</v>
      </c>
      <c r="C29" s="101">
        <v>297.22685374852034</v>
      </c>
      <c r="D29" s="101">
        <v>2.9038093971576902</v>
      </c>
      <c r="E29" s="101">
        <v>288.59595243849469</v>
      </c>
      <c r="F29" s="101">
        <v>373.41674999999998</v>
      </c>
      <c r="G29" s="101">
        <v>110.98948573949778</v>
      </c>
      <c r="H29" s="101">
        <v>37.948590679999995</v>
      </c>
      <c r="I29" s="101"/>
      <c r="J29" s="101">
        <v>148.93807641949778</v>
      </c>
      <c r="K29" s="101">
        <v>501.09226182339597</v>
      </c>
    </row>
    <row r="30" spans="1:12" s="102" customFormat="1" ht="27.75" customHeight="1" x14ac:dyDescent="0.2">
      <c r="A30" s="97">
        <v>23</v>
      </c>
      <c r="B30" s="91" t="s">
        <v>191</v>
      </c>
      <c r="C30" s="101">
        <v>259.30494720000002</v>
      </c>
      <c r="D30" s="101">
        <v>2.9038093971576902</v>
      </c>
      <c r="E30" s="101">
        <v>251.77522577591162</v>
      </c>
      <c r="F30" s="101">
        <v>184.11750000000001</v>
      </c>
      <c r="G30" s="101">
        <v>47.742578616096004</v>
      </c>
      <c r="H30" s="101">
        <v>84.746018001272716</v>
      </c>
      <c r="I30" s="101"/>
      <c r="J30" s="101">
        <v>132.48859661736873</v>
      </c>
      <c r="K30" s="101">
        <v>510.93740419530542</v>
      </c>
    </row>
    <row r="31" spans="1:12" s="102" customFormat="1" ht="27.75" customHeight="1" x14ac:dyDescent="0.2">
      <c r="A31" s="97">
        <v>24</v>
      </c>
      <c r="B31" s="91" t="s">
        <v>192</v>
      </c>
      <c r="C31" s="101">
        <v>349.03125</v>
      </c>
      <c r="D31" s="101">
        <v>2.9038093971576902</v>
      </c>
      <c r="E31" s="101">
        <v>338.89604776348307</v>
      </c>
      <c r="F31" s="101">
        <v>112</v>
      </c>
      <c r="G31" s="101">
        <v>39.091500000000003</v>
      </c>
      <c r="H31" s="101">
        <v>76.437843749999999</v>
      </c>
      <c r="I31" s="101"/>
      <c r="J31" s="101">
        <v>115.52934375000001</v>
      </c>
      <c r="K31" s="101">
        <v>331</v>
      </c>
    </row>
    <row r="32" spans="1:12" ht="27.75" customHeight="1" x14ac:dyDescent="0.2">
      <c r="A32" s="99" t="s">
        <v>16</v>
      </c>
      <c r="B32" s="6" t="s">
        <v>51</v>
      </c>
      <c r="C32" s="101"/>
      <c r="D32" s="101"/>
      <c r="E32" s="101"/>
      <c r="F32" s="101"/>
      <c r="G32" s="101"/>
      <c r="H32" s="101"/>
      <c r="I32" s="101"/>
      <c r="J32" s="101"/>
      <c r="K32" s="101"/>
    </row>
    <row r="33" spans="1:12" s="102" customFormat="1" ht="27.75" customHeight="1" x14ac:dyDescent="0.2">
      <c r="A33" s="97">
        <v>25</v>
      </c>
      <c r="B33" s="91" t="s">
        <v>52</v>
      </c>
      <c r="C33" s="101">
        <v>358.74154799999997</v>
      </c>
      <c r="D33" s="101">
        <v>2.9038093971576902</v>
      </c>
      <c r="E33" s="101">
        <v>348.32437721766701</v>
      </c>
      <c r="F33" s="101">
        <v>92.700000000000017</v>
      </c>
      <c r="G33" s="101">
        <v>33.255341499600007</v>
      </c>
      <c r="H33" s="101">
        <v>16.359357188939107</v>
      </c>
      <c r="I33" s="101"/>
      <c r="J33" s="101">
        <v>49.614698688539114</v>
      </c>
      <c r="K33" s="101">
        <v>138.30207001431324</v>
      </c>
    </row>
    <row r="34" spans="1:12" s="102" customFormat="1" ht="27.75" customHeight="1" x14ac:dyDescent="0.2">
      <c r="A34" s="97">
        <v>26</v>
      </c>
      <c r="B34" s="91" t="s">
        <v>53</v>
      </c>
      <c r="C34" s="101">
        <v>811.61388000000022</v>
      </c>
      <c r="D34" s="101">
        <v>2.9038093971576902</v>
      </c>
      <c r="E34" s="101">
        <v>788.04615988392413</v>
      </c>
      <c r="F34" s="101">
        <v>61.6</v>
      </c>
      <c r="G34" s="101">
        <v>49.995415008000016</v>
      </c>
      <c r="H34" s="101">
        <v>60.125613193714486</v>
      </c>
      <c r="I34" s="101">
        <v>90.832578994080023</v>
      </c>
      <c r="J34" s="101">
        <v>200.95360719579452</v>
      </c>
      <c r="K34" s="101">
        <v>247.59754872082087</v>
      </c>
    </row>
    <row r="35" spans="1:12" s="102" customFormat="1" ht="27.75" customHeight="1" x14ac:dyDescent="0.2">
      <c r="A35" s="97">
        <v>27</v>
      </c>
      <c r="B35" s="91" t="s">
        <v>54</v>
      </c>
      <c r="C35" s="101">
        <v>80.266890329999995</v>
      </c>
      <c r="D35" s="101">
        <v>2.9038093971576902</v>
      </c>
      <c r="E35" s="101">
        <v>77.936092825791192</v>
      </c>
      <c r="F35" s="101">
        <v>164.79999999999995</v>
      </c>
      <c r="G35" s="101">
        <v>13.227983526383996</v>
      </c>
      <c r="H35" s="101">
        <v>13.273325739412083</v>
      </c>
      <c r="I35" s="101"/>
      <c r="J35" s="101">
        <v>26.501309265796081</v>
      </c>
      <c r="K35" s="101">
        <v>330.16489310650593</v>
      </c>
    </row>
    <row r="36" spans="1:12" s="102" customFormat="1" ht="27.75" customHeight="1" x14ac:dyDescent="0.2">
      <c r="A36" s="97">
        <v>28</v>
      </c>
      <c r="B36" s="91" t="s">
        <v>55</v>
      </c>
      <c r="C36" s="101">
        <v>167.74769855999998</v>
      </c>
      <c r="D36" s="101">
        <v>2.9038093971576902</v>
      </c>
      <c r="E36" s="101">
        <v>162.87662512569895</v>
      </c>
      <c r="F36" s="101">
        <v>114.1</v>
      </c>
      <c r="G36" s="101">
        <v>19.140012405695998</v>
      </c>
      <c r="H36" s="101">
        <v>26.259986501754771</v>
      </c>
      <c r="I36" s="101"/>
      <c r="J36" s="101">
        <v>45.399998907450765</v>
      </c>
      <c r="K36" s="101">
        <v>270.64454116020022</v>
      </c>
    </row>
    <row r="37" spans="1:12" s="102" customFormat="1" ht="27.75" customHeight="1" x14ac:dyDescent="0.2">
      <c r="A37" s="97">
        <v>29</v>
      </c>
      <c r="B37" s="91" t="s">
        <v>56</v>
      </c>
      <c r="C37" s="101">
        <v>148.18913200000003</v>
      </c>
      <c r="D37" s="101">
        <v>2.9038093971576902</v>
      </c>
      <c r="E37" s="101">
        <v>143.88600205941762</v>
      </c>
      <c r="F37" s="101">
        <v>100.49999999999999</v>
      </c>
      <c r="G37" s="101">
        <v>14.893007766</v>
      </c>
      <c r="H37" s="101">
        <v>18.863914207757606</v>
      </c>
      <c r="I37" s="101"/>
      <c r="J37" s="101">
        <v>33.756921973757606</v>
      </c>
      <c r="K37" s="101">
        <v>227.79620555276347</v>
      </c>
    </row>
    <row r="38" spans="1:12" s="102" customFormat="1" ht="27.75" customHeight="1" x14ac:dyDescent="0.2">
      <c r="A38" s="97">
        <v>30</v>
      </c>
      <c r="B38" s="91" t="s">
        <v>57</v>
      </c>
      <c r="C38" s="101">
        <v>351.49557300000004</v>
      </c>
      <c r="D38" s="101">
        <v>2.9038093971576902</v>
      </c>
      <c r="E38" s="101">
        <v>341.28881152063275</v>
      </c>
      <c r="F38" s="101">
        <v>82.199999999999989</v>
      </c>
      <c r="G38" s="101">
        <v>28.8929361006</v>
      </c>
      <c r="H38" s="101">
        <v>31.65242521920749</v>
      </c>
      <c r="I38" s="101">
        <v>14.423972333628003</v>
      </c>
      <c r="J38" s="101">
        <v>74.969333653435498</v>
      </c>
      <c r="K38" s="101">
        <v>213.28670803326301</v>
      </c>
    </row>
    <row r="39" spans="1:12" s="102" customFormat="1" ht="27.75" customHeight="1" x14ac:dyDescent="0.2">
      <c r="A39" s="97">
        <v>31</v>
      </c>
      <c r="B39" s="91" t="s">
        <v>58</v>
      </c>
      <c r="C39" s="101">
        <v>112.10737199999998</v>
      </c>
      <c r="D39" s="101">
        <v>2.9038093971576902</v>
      </c>
      <c r="E39" s="101">
        <v>108.85198759695746</v>
      </c>
      <c r="F39" s="101">
        <v>121.50000000000001</v>
      </c>
      <c r="G39" s="101">
        <v>13.621045698</v>
      </c>
      <c r="H39" s="101">
        <v>17.98128435016346</v>
      </c>
      <c r="I39" s="101"/>
      <c r="J39" s="101">
        <v>31.602330048163459</v>
      </c>
      <c r="K39" s="101">
        <v>281.89341596700228</v>
      </c>
      <c r="L39" s="112"/>
    </row>
    <row r="40" spans="1:12" s="102" customFormat="1" ht="27.75" customHeight="1" x14ac:dyDescent="0.2">
      <c r="A40" s="97">
        <v>32</v>
      </c>
      <c r="B40" s="91" t="s">
        <v>59</v>
      </c>
      <c r="C40" s="101">
        <v>156.00480479999996</v>
      </c>
      <c r="D40" s="101">
        <v>2.9038093971576902</v>
      </c>
      <c r="E40" s="101">
        <v>151.47472261820005</v>
      </c>
      <c r="F40" s="101">
        <v>274.90000000000003</v>
      </c>
      <c r="G40" s="101">
        <v>42.88572083951999</v>
      </c>
      <c r="H40" s="101">
        <v>52.733358996867977</v>
      </c>
      <c r="I40" s="101">
        <v>7.3397140562303989</v>
      </c>
      <c r="J40" s="101">
        <v>102.95879389261836</v>
      </c>
      <c r="K40" s="101">
        <v>659.97194140663021</v>
      </c>
    </row>
    <row r="41" spans="1:12" s="102" customFormat="1" ht="27.75" customHeight="1" x14ac:dyDescent="0.2">
      <c r="A41" s="97">
        <v>33</v>
      </c>
      <c r="B41" s="91" t="s">
        <v>60</v>
      </c>
      <c r="C41" s="101">
        <v>43.998184970894187</v>
      </c>
      <c r="D41" s="101">
        <v>2.9038093971576902</v>
      </c>
      <c r="E41" s="101">
        <v>42.720561541130536</v>
      </c>
      <c r="F41" s="101">
        <v>216.9</v>
      </c>
      <c r="G41" s="101">
        <v>9.5432063201869504</v>
      </c>
      <c r="H41" s="101">
        <v>12.581861822886584</v>
      </c>
      <c r="I41" s="101">
        <v>0.69209144959216551</v>
      </c>
      <c r="J41" s="101">
        <v>22.8171595926657</v>
      </c>
      <c r="K41" s="101">
        <v>518.59320123681857</v>
      </c>
    </row>
    <row r="42" spans="1:12" s="102" customFormat="1" ht="27.75" customHeight="1" x14ac:dyDescent="0.2">
      <c r="A42" s="97">
        <v>34</v>
      </c>
      <c r="B42" s="91" t="s">
        <v>61</v>
      </c>
      <c r="C42" s="101">
        <v>86.013253795926715</v>
      </c>
      <c r="D42" s="101">
        <v>2.9038093971576902</v>
      </c>
      <c r="E42" s="101">
        <v>83.515592849399496</v>
      </c>
      <c r="F42" s="101">
        <v>212.3</v>
      </c>
      <c r="G42" s="101">
        <v>18.260613780875243</v>
      </c>
      <c r="H42" s="101">
        <v>22.179676581704118</v>
      </c>
      <c r="I42" s="101"/>
      <c r="J42" s="101">
        <v>40.440290362579361</v>
      </c>
      <c r="K42" s="101">
        <v>470.16347571883711</v>
      </c>
    </row>
    <row r="43" spans="1:12" s="102" customFormat="1" ht="27.75" customHeight="1" x14ac:dyDescent="0.2">
      <c r="A43" s="97">
        <v>35</v>
      </c>
      <c r="B43" s="91" t="s">
        <v>62</v>
      </c>
      <c r="C43" s="101">
        <v>90.288327714488673</v>
      </c>
      <c r="D43" s="101">
        <v>2.9038093971576902</v>
      </c>
      <c r="E43" s="101">
        <v>87.666526769778827</v>
      </c>
      <c r="F43" s="101">
        <v>237.3</v>
      </c>
      <c r="G43" s="101">
        <v>21.425420166648163</v>
      </c>
      <c r="H43" s="101">
        <v>28.937069320815027</v>
      </c>
      <c r="I43" s="101">
        <v>6.9279136738604299</v>
      </c>
      <c r="J43" s="101">
        <v>57.290403161323624</v>
      </c>
      <c r="K43" s="101">
        <v>634.52723747955918</v>
      </c>
    </row>
    <row r="44" spans="1:12" s="102" customFormat="1" ht="27.75" customHeight="1" x14ac:dyDescent="0.2">
      <c r="A44" s="97">
        <v>36</v>
      </c>
      <c r="B44" s="91" t="s">
        <v>63</v>
      </c>
      <c r="C44" s="101">
        <v>152.46281887200001</v>
      </c>
      <c r="D44" s="101">
        <v>2.9038093971576902</v>
      </c>
      <c r="E44" s="101">
        <v>148.03558921042338</v>
      </c>
      <c r="F44" s="101">
        <v>153.9</v>
      </c>
      <c r="G44" s="101">
        <v>23.464027824400805</v>
      </c>
      <c r="H44" s="101">
        <v>36.35169040752654</v>
      </c>
      <c r="I44" s="101"/>
      <c r="J44" s="101">
        <v>59.815718231927349</v>
      </c>
      <c r="K44" s="101">
        <v>392.32987212538399</v>
      </c>
    </row>
    <row r="45" spans="1:12" s="102" customFormat="1" ht="27.75" customHeight="1" x14ac:dyDescent="0.2">
      <c r="A45" s="97">
        <v>37</v>
      </c>
      <c r="B45" s="91" t="s">
        <v>193</v>
      </c>
      <c r="C45" s="101">
        <v>398.93068799999992</v>
      </c>
      <c r="D45" s="101">
        <v>2.9038093971576902</v>
      </c>
      <c r="E45" s="101">
        <v>387.34650119371008</v>
      </c>
      <c r="F45" s="101">
        <v>178.18932992328573</v>
      </c>
      <c r="G45" s="101">
        <v>71.085191980555351</v>
      </c>
      <c r="H45" s="101">
        <v>29.518329545454545</v>
      </c>
      <c r="I45" s="101"/>
      <c r="J45" s="101">
        <v>100.6035215260099</v>
      </c>
      <c r="K45" s="101">
        <v>252.18295947693531</v>
      </c>
    </row>
    <row r="46" spans="1:12" ht="27.75" customHeight="1" x14ac:dyDescent="0.2">
      <c r="A46" s="99" t="s">
        <v>17</v>
      </c>
      <c r="B46" s="11" t="s">
        <v>64</v>
      </c>
      <c r="C46" s="101"/>
      <c r="D46" s="101"/>
      <c r="E46" s="101"/>
      <c r="F46" s="101"/>
      <c r="G46" s="101"/>
      <c r="H46" s="101"/>
      <c r="I46" s="101"/>
      <c r="J46" s="101"/>
      <c r="K46" s="101"/>
    </row>
    <row r="47" spans="1:12" s="102" customFormat="1" ht="27.75" customHeight="1" x14ac:dyDescent="0.2">
      <c r="A47" s="97">
        <v>38</v>
      </c>
      <c r="B47" s="91" t="s">
        <v>65</v>
      </c>
      <c r="C47" s="101">
        <v>357.55149999999998</v>
      </c>
      <c r="D47" s="101">
        <v>2.9038093971576902</v>
      </c>
      <c r="E47" s="101">
        <v>347.1688859433217</v>
      </c>
      <c r="F47" s="101">
        <v>320.38</v>
      </c>
      <c r="G47" s="101">
        <v>114.55234956999999</v>
      </c>
      <c r="H47" s="101">
        <v>0</v>
      </c>
      <c r="I47" s="101"/>
      <c r="J47" s="101">
        <v>114.55234956999999</v>
      </c>
      <c r="K47" s="101">
        <v>320.38</v>
      </c>
      <c r="L47" s="112"/>
    </row>
    <row r="48" spans="1:12" s="102" customFormat="1" ht="27.75" customHeight="1" x14ac:dyDescent="0.2">
      <c r="A48" s="97">
        <v>39</v>
      </c>
      <c r="B48" s="91" t="s">
        <v>66</v>
      </c>
      <c r="C48" s="101">
        <v>708.02897630000007</v>
      </c>
      <c r="D48" s="101">
        <v>2.9038093971576902</v>
      </c>
      <c r="E48" s="101">
        <v>687.46916435160131</v>
      </c>
      <c r="F48" s="101">
        <v>348.66</v>
      </c>
      <c r="G48" s="101">
        <v>246.86138287675803</v>
      </c>
      <c r="H48" s="101">
        <v>0</v>
      </c>
      <c r="I48" s="101"/>
      <c r="J48" s="101">
        <v>246.86138287675803</v>
      </c>
      <c r="K48" s="101">
        <v>348.66</v>
      </c>
    </row>
    <row r="49" spans="1:11" s="102" customFormat="1" ht="27.75" customHeight="1" x14ac:dyDescent="0.2">
      <c r="A49" s="97">
        <v>40</v>
      </c>
      <c r="B49" s="91" t="s">
        <v>67</v>
      </c>
      <c r="C49" s="101">
        <v>387.03365690000004</v>
      </c>
      <c r="D49" s="101">
        <v>2.9038093971576902</v>
      </c>
      <c r="E49" s="101">
        <v>375.79493720077477</v>
      </c>
      <c r="F49" s="101">
        <v>405.51000000000005</v>
      </c>
      <c r="G49" s="101">
        <v>156.94601820951905</v>
      </c>
      <c r="H49" s="101">
        <v>0</v>
      </c>
      <c r="I49" s="101"/>
      <c r="J49" s="101">
        <v>156.94601820951905</v>
      </c>
      <c r="K49" s="101">
        <v>405.5100000000001</v>
      </c>
    </row>
    <row r="50" spans="1:11" ht="39" customHeight="1" x14ac:dyDescent="0.2">
      <c r="A50" s="99" t="s">
        <v>18</v>
      </c>
      <c r="B50" s="11" t="s">
        <v>68</v>
      </c>
      <c r="C50" s="101"/>
      <c r="D50" s="101"/>
      <c r="E50" s="101"/>
      <c r="F50" s="101"/>
      <c r="G50" s="101"/>
      <c r="H50" s="101"/>
      <c r="I50" s="101"/>
      <c r="J50" s="101"/>
      <c r="K50" s="101"/>
    </row>
    <row r="51" spans="1:11" s="102" customFormat="1" ht="39.75" customHeight="1" x14ac:dyDescent="0.2">
      <c r="A51" s="97">
        <v>41</v>
      </c>
      <c r="B51" s="91" t="s">
        <v>69</v>
      </c>
      <c r="C51" s="101">
        <v>582.37369999999999</v>
      </c>
      <c r="D51" s="101">
        <v>2.9038093971576902</v>
      </c>
      <c r="E51" s="101">
        <v>565.46267777282503</v>
      </c>
      <c r="F51" s="101">
        <v>113.8</v>
      </c>
      <c r="G51" s="101">
        <v>66.274127059999998</v>
      </c>
      <c r="H51" s="101">
        <v>94.172523183131133</v>
      </c>
      <c r="I51" s="101"/>
      <c r="J51" s="101">
        <v>160.44665024313113</v>
      </c>
      <c r="K51" s="101">
        <v>275.50462914642458</v>
      </c>
    </row>
    <row r="52" spans="1:11" s="102" customFormat="1" ht="27.75" customHeight="1" x14ac:dyDescent="0.2">
      <c r="A52" s="97">
        <v>42</v>
      </c>
      <c r="B52" s="91" t="s">
        <v>70</v>
      </c>
      <c r="C52" s="101">
        <v>90.762999999999991</v>
      </c>
      <c r="D52" s="101">
        <v>2.9038093971576902</v>
      </c>
      <c r="E52" s="101">
        <v>88.127415476857763</v>
      </c>
      <c r="F52" s="101">
        <v>212.1</v>
      </c>
      <c r="G52" s="101">
        <v>19.250832299999999</v>
      </c>
      <c r="H52" s="101">
        <v>30.778847075281536</v>
      </c>
      <c r="I52" s="101"/>
      <c r="J52" s="101">
        <v>50.029679375281532</v>
      </c>
      <c r="K52" s="101">
        <v>551.21227124799248</v>
      </c>
    </row>
    <row r="53" spans="1:11" s="102" customFormat="1" ht="27.75" customHeight="1" x14ac:dyDescent="0.2">
      <c r="A53" s="99" t="s">
        <v>19</v>
      </c>
      <c r="B53" s="11" t="s">
        <v>71</v>
      </c>
      <c r="C53" s="101"/>
      <c r="D53" s="101"/>
      <c r="E53" s="101"/>
      <c r="F53" s="101"/>
      <c r="G53" s="101"/>
      <c r="H53" s="101"/>
      <c r="I53" s="101"/>
      <c r="J53" s="101"/>
      <c r="K53" s="101"/>
    </row>
    <row r="54" spans="1:11" s="102" customFormat="1" ht="27.75" customHeight="1" x14ac:dyDescent="0.2">
      <c r="A54" s="97">
        <v>43</v>
      </c>
      <c r="B54" s="91" t="s">
        <v>72</v>
      </c>
      <c r="C54" s="101">
        <v>215.33589000000001</v>
      </c>
      <c r="D54" s="101">
        <v>2.9038093971576902</v>
      </c>
      <c r="E54" s="101">
        <v>209.08294619072686</v>
      </c>
      <c r="F54" s="101">
        <v>265.60000000000002</v>
      </c>
      <c r="G54" s="101">
        <v>57.193212384000006</v>
      </c>
      <c r="H54" s="101">
        <v>65.255565055188754</v>
      </c>
      <c r="I54" s="101"/>
      <c r="J54" s="101">
        <v>122.44877743918876</v>
      </c>
      <c r="K54" s="101">
        <v>568.64082173755969</v>
      </c>
    </row>
    <row r="55" spans="1:11" s="102" customFormat="1" ht="27.75" customHeight="1" x14ac:dyDescent="0.2">
      <c r="A55" s="97">
        <v>44</v>
      </c>
      <c r="B55" s="91" t="s">
        <v>73</v>
      </c>
      <c r="C55" s="101">
        <v>73.447824000000011</v>
      </c>
      <c r="D55" s="101">
        <v>2.9038093971576902</v>
      </c>
      <c r="E55" s="101">
        <v>71.315039184680174</v>
      </c>
      <c r="F55" s="101">
        <v>231.4</v>
      </c>
      <c r="G55" s="101">
        <v>16.995826473600001</v>
      </c>
      <c r="H55" s="101">
        <v>19.711642334277585</v>
      </c>
      <c r="I55" s="101"/>
      <c r="J55" s="101">
        <v>36.707468807877589</v>
      </c>
      <c r="K55" s="101">
        <v>499.77612417595356</v>
      </c>
    </row>
    <row r="56" spans="1:11" s="102" customFormat="1" ht="27.75" customHeight="1" x14ac:dyDescent="0.2">
      <c r="A56" s="97">
        <v>45</v>
      </c>
      <c r="B56" s="91" t="s">
        <v>194</v>
      </c>
      <c r="C56" s="101">
        <v>23.121348307199998</v>
      </c>
      <c r="D56" s="101">
        <v>2.9038093971576902</v>
      </c>
      <c r="E56" s="101">
        <v>22.449948422305965</v>
      </c>
      <c r="F56" s="101">
        <v>300.58075900460165</v>
      </c>
      <c r="G56" s="101">
        <v>6.9498324233879369</v>
      </c>
      <c r="H56" s="101">
        <v>44.402294062499998</v>
      </c>
      <c r="I56" s="101"/>
      <c r="J56" s="101">
        <v>51.352126485887936</v>
      </c>
      <c r="K56" s="101">
        <v>2220.9832144562633</v>
      </c>
    </row>
    <row r="57" spans="1:11" s="102" customFormat="1" ht="27.75" customHeight="1" x14ac:dyDescent="0.2">
      <c r="A57" s="99" t="s">
        <v>20</v>
      </c>
      <c r="B57" s="11" t="s">
        <v>74</v>
      </c>
      <c r="C57" s="101"/>
      <c r="D57" s="101"/>
      <c r="E57" s="101"/>
      <c r="F57" s="101"/>
      <c r="G57" s="101"/>
      <c r="H57" s="101"/>
      <c r="I57" s="101"/>
      <c r="J57" s="101"/>
      <c r="K57" s="101"/>
    </row>
    <row r="58" spans="1:11" s="102" customFormat="1" ht="27.75" customHeight="1" x14ac:dyDescent="0.2">
      <c r="A58" s="97">
        <v>46</v>
      </c>
      <c r="B58" s="91" t="s">
        <v>75</v>
      </c>
      <c r="C58" s="101">
        <v>1525.3199999999997</v>
      </c>
      <c r="D58" s="101">
        <v>2.9038093971576902</v>
      </c>
      <c r="E58" s="101">
        <v>1481.027614503274</v>
      </c>
      <c r="F58" s="101">
        <v>313.11</v>
      </c>
      <c r="G58" s="101">
        <v>477.59294519999997</v>
      </c>
      <c r="H58" s="101">
        <v>220.83338000000001</v>
      </c>
      <c r="I58" s="101"/>
      <c r="J58" s="101">
        <v>698.42632519999995</v>
      </c>
      <c r="K58" s="101">
        <v>457.888394041906</v>
      </c>
    </row>
    <row r="59" spans="1:11" s="102" customFormat="1" ht="27.75" customHeight="1" x14ac:dyDescent="0.2">
      <c r="A59" s="97">
        <v>47</v>
      </c>
      <c r="B59" s="91" t="s">
        <v>76</v>
      </c>
      <c r="C59" s="101">
        <v>2390.58</v>
      </c>
      <c r="D59" s="101">
        <v>2.9038093971576902</v>
      </c>
      <c r="E59" s="101">
        <v>2321.1621133134277</v>
      </c>
      <c r="F59" s="101">
        <v>329.42700000000002</v>
      </c>
      <c r="G59" s="101">
        <v>787.52159766</v>
      </c>
      <c r="H59" s="101">
        <v>348.88705000000004</v>
      </c>
      <c r="I59" s="101"/>
      <c r="J59" s="101">
        <v>1136.40864766</v>
      </c>
      <c r="K59" s="101">
        <v>475.36942819734122</v>
      </c>
    </row>
    <row r="60" spans="1:11" s="102" customFormat="1" ht="27.75" customHeight="1" x14ac:dyDescent="0.2">
      <c r="A60" s="97">
        <v>48</v>
      </c>
      <c r="B60" s="91" t="s">
        <v>77</v>
      </c>
      <c r="C60" s="101">
        <v>1536.7199999999998</v>
      </c>
      <c r="D60" s="101">
        <v>2.9038093971576902</v>
      </c>
      <c r="E60" s="101">
        <v>1492.0965802319981</v>
      </c>
      <c r="F60" s="101">
        <v>250.488</v>
      </c>
      <c r="G60" s="101">
        <v>384.92991935999993</v>
      </c>
      <c r="H60" s="101">
        <v>308.75576000000001</v>
      </c>
      <c r="I60" s="101"/>
      <c r="J60" s="101">
        <v>693.68567935999999</v>
      </c>
      <c r="K60" s="101">
        <v>451.4066839502317</v>
      </c>
    </row>
    <row r="61" spans="1:11" s="102" customFormat="1" ht="27.75" customHeight="1" x14ac:dyDescent="0.2">
      <c r="A61" s="99" t="s">
        <v>21</v>
      </c>
      <c r="B61" s="11" t="s">
        <v>78</v>
      </c>
      <c r="C61" s="101"/>
      <c r="D61" s="101"/>
      <c r="E61" s="101"/>
      <c r="F61" s="101"/>
      <c r="G61" s="101"/>
      <c r="H61" s="101"/>
      <c r="I61" s="101"/>
      <c r="J61" s="101"/>
      <c r="K61" s="101"/>
    </row>
    <row r="62" spans="1:11" s="102" customFormat="1" ht="42.75" customHeight="1" x14ac:dyDescent="0.2">
      <c r="A62" s="97">
        <v>49</v>
      </c>
      <c r="B62" s="91" t="s">
        <v>79</v>
      </c>
      <c r="C62" s="101">
        <v>874.28371697820012</v>
      </c>
      <c r="D62" s="101">
        <v>2.9038093971576902</v>
      </c>
      <c r="E62" s="101">
        <v>848.89618424676758</v>
      </c>
      <c r="F62" s="101">
        <v>357.69807674999998</v>
      </c>
      <c r="G62" s="101">
        <v>312.72960409694349</v>
      </c>
      <c r="H62" s="101">
        <v>130.98524</v>
      </c>
      <c r="I62" s="101"/>
      <c r="J62" s="101">
        <v>443.71484409694347</v>
      </c>
      <c r="K62" s="101">
        <v>507.51813796848666</v>
      </c>
    </row>
    <row r="63" spans="1:11" s="102" customFormat="1" ht="42.75" customHeight="1" x14ac:dyDescent="0.2">
      <c r="A63" s="99" t="s">
        <v>22</v>
      </c>
      <c r="B63" s="11" t="s">
        <v>80</v>
      </c>
      <c r="C63" s="101"/>
      <c r="D63" s="101"/>
      <c r="E63" s="101"/>
      <c r="F63" s="101"/>
      <c r="G63" s="101"/>
      <c r="H63" s="101"/>
      <c r="I63" s="101"/>
      <c r="J63" s="101"/>
      <c r="K63" s="101"/>
    </row>
    <row r="64" spans="1:11" s="102" customFormat="1" ht="42.75" customHeight="1" x14ac:dyDescent="0.2">
      <c r="A64" s="97">
        <v>50</v>
      </c>
      <c r="B64" s="91" t="s">
        <v>81</v>
      </c>
      <c r="C64" s="101">
        <v>3328.7999999999997</v>
      </c>
      <c r="D64" s="101">
        <v>2.9038093971576902</v>
      </c>
      <c r="E64" s="101">
        <v>3232.1379927874145</v>
      </c>
      <c r="F64" s="101">
        <v>169.57</v>
      </c>
      <c r="G64" s="101">
        <v>564.46461599999998</v>
      </c>
      <c r="H64" s="101">
        <v>285.71231986130402</v>
      </c>
      <c r="I64" s="101"/>
      <c r="J64" s="101">
        <v>850.17693586130395</v>
      </c>
      <c r="K64" s="101">
        <v>255.40042533684931</v>
      </c>
    </row>
    <row r="65" spans="1:11" s="102" customFormat="1" ht="42.75" customHeight="1" x14ac:dyDescent="0.2">
      <c r="A65" s="97">
        <v>51</v>
      </c>
      <c r="B65" s="91" t="s">
        <v>82</v>
      </c>
      <c r="C65" s="101">
        <v>4701.5813988</v>
      </c>
      <c r="D65" s="101">
        <v>2.9038093971576902</v>
      </c>
      <c r="E65" s="101">
        <v>4565.0564363266276</v>
      </c>
      <c r="F65" s="101">
        <v>114.9845</v>
      </c>
      <c r="G65" s="101">
        <v>540.60898635031856</v>
      </c>
      <c r="H65" s="101">
        <v>66.806154480702091</v>
      </c>
      <c r="I65" s="101"/>
      <c r="J65" s="101">
        <v>607.41514083102061</v>
      </c>
      <c r="K65" s="101">
        <v>129.19379445095925</v>
      </c>
    </row>
    <row r="66" spans="1:11" s="102" customFormat="1" ht="43.5" customHeight="1" x14ac:dyDescent="0.2">
      <c r="A66" s="99" t="s">
        <v>23</v>
      </c>
      <c r="B66" s="11" t="s">
        <v>83</v>
      </c>
      <c r="C66" s="101"/>
      <c r="D66" s="101"/>
      <c r="E66" s="101"/>
      <c r="F66" s="101"/>
      <c r="G66" s="101"/>
      <c r="H66" s="101"/>
      <c r="I66" s="101"/>
      <c r="J66" s="101"/>
      <c r="K66" s="101"/>
    </row>
    <row r="67" spans="1:11" s="102" customFormat="1" ht="27.75" customHeight="1" x14ac:dyDescent="0.2">
      <c r="A67" s="97">
        <v>52</v>
      </c>
      <c r="B67" s="91" t="s">
        <v>84</v>
      </c>
      <c r="C67" s="101">
        <v>134.44255571508168</v>
      </c>
      <c r="D67" s="101">
        <v>2.9038093971576902</v>
      </c>
      <c r="E67" s="101">
        <v>130.53860014844818</v>
      </c>
      <c r="F67" s="101">
        <v>216</v>
      </c>
      <c r="G67" s="101">
        <v>29.039592034457645</v>
      </c>
      <c r="H67" s="101"/>
      <c r="I67" s="101"/>
      <c r="J67" s="101">
        <v>29.039592034457645</v>
      </c>
      <c r="K67" s="101">
        <v>216</v>
      </c>
    </row>
    <row r="68" spans="1:11" s="102" customFormat="1" ht="27.75" customHeight="1" x14ac:dyDescent="0.2">
      <c r="A68" s="97">
        <v>53</v>
      </c>
      <c r="B68" s="91" t="s">
        <v>85</v>
      </c>
      <c r="C68" s="101">
        <v>354.87760000000003</v>
      </c>
      <c r="D68" s="101">
        <v>2.9038093971576902</v>
      </c>
      <c r="E68" s="101">
        <v>344.57263090279235</v>
      </c>
      <c r="F68" s="101">
        <v>219.52</v>
      </c>
      <c r="G68" s="101">
        <v>77.902730751999997</v>
      </c>
      <c r="H68" s="101">
        <v>84.202533778518941</v>
      </c>
      <c r="I68" s="101"/>
      <c r="J68" s="101">
        <v>162.10526453051892</v>
      </c>
      <c r="K68" s="101">
        <v>456.79204472336073</v>
      </c>
    </row>
    <row r="69" spans="1:11" s="102" customFormat="1" ht="27.75" customHeight="1" x14ac:dyDescent="0.2">
      <c r="A69" s="97">
        <v>54</v>
      </c>
      <c r="B69" s="91" t="s">
        <v>86</v>
      </c>
      <c r="C69" s="101">
        <v>826</v>
      </c>
      <c r="D69" s="101">
        <v>2.9038093971576902</v>
      </c>
      <c r="E69" s="101">
        <v>802.01453437947748</v>
      </c>
      <c r="F69" s="101">
        <v>168.2</v>
      </c>
      <c r="G69" s="101">
        <v>138.93319999999997</v>
      </c>
      <c r="H69" s="101">
        <v>166.8116034</v>
      </c>
      <c r="I69" s="101"/>
      <c r="J69" s="101">
        <v>305.74480339999997</v>
      </c>
      <c r="K69" s="101">
        <v>370.15109370460044</v>
      </c>
    </row>
    <row r="70" spans="1:11" s="102" customFormat="1" ht="27.75" customHeight="1" x14ac:dyDescent="0.2">
      <c r="A70" s="99" t="s">
        <v>24</v>
      </c>
      <c r="B70" s="11" t="s">
        <v>87</v>
      </c>
      <c r="C70" s="101"/>
      <c r="D70" s="101"/>
      <c r="E70" s="101"/>
      <c r="F70" s="101"/>
      <c r="G70" s="101"/>
      <c r="H70" s="101"/>
      <c r="I70" s="101"/>
      <c r="J70" s="101"/>
      <c r="K70" s="101"/>
    </row>
    <row r="71" spans="1:11" s="102" customFormat="1" ht="37.5" customHeight="1" x14ac:dyDescent="0.2">
      <c r="A71" s="97">
        <v>55</v>
      </c>
      <c r="B71" s="91" t="s">
        <v>88</v>
      </c>
      <c r="C71" s="101">
        <v>8015.1392000000005</v>
      </c>
      <c r="D71" s="101"/>
      <c r="E71" s="101">
        <v>8015.1392000000005</v>
      </c>
      <c r="F71" s="101">
        <v>378.22365000000002</v>
      </c>
      <c r="G71" s="101">
        <v>3031.5152034820803</v>
      </c>
      <c r="H71" s="101">
        <v>1516.1716649193088</v>
      </c>
      <c r="I71" s="101"/>
      <c r="J71" s="101">
        <v>4547.6868684013889</v>
      </c>
      <c r="K71" s="101">
        <v>567.38713513564289</v>
      </c>
    </row>
    <row r="72" spans="1:11" s="102" customFormat="1" ht="37.5" customHeight="1" x14ac:dyDescent="0.2">
      <c r="A72" s="97">
        <v>56</v>
      </c>
      <c r="B72" s="91" t="s">
        <v>161</v>
      </c>
      <c r="C72" s="101"/>
      <c r="D72" s="101"/>
      <c r="E72" s="101">
        <v>0</v>
      </c>
      <c r="F72" s="101"/>
      <c r="G72" s="101">
        <v>0</v>
      </c>
      <c r="H72" s="101"/>
      <c r="I72" s="101"/>
      <c r="J72" s="101">
        <v>0</v>
      </c>
      <c r="K72" s="101"/>
    </row>
    <row r="73" spans="1:11" s="102" customFormat="1" ht="39.75" customHeight="1" x14ac:dyDescent="0.2">
      <c r="A73" s="97">
        <v>57</v>
      </c>
      <c r="B73" s="91" t="s">
        <v>89</v>
      </c>
      <c r="C73" s="101">
        <v>10927.529999999999</v>
      </c>
      <c r="D73" s="101"/>
      <c r="E73" s="101">
        <v>10927.529999999999</v>
      </c>
      <c r="F73" s="101">
        <v>342.16087500000003</v>
      </c>
      <c r="G73" s="101">
        <v>3738.9732263887499</v>
      </c>
      <c r="H73" s="101">
        <v>1247.4614349188087</v>
      </c>
      <c r="I73" s="101"/>
      <c r="J73" s="101">
        <v>4986.4346613075586</v>
      </c>
      <c r="K73" s="101">
        <v>456.3185515214837</v>
      </c>
    </row>
    <row r="74" spans="1:11" s="102" customFormat="1" ht="39.75" customHeight="1" x14ac:dyDescent="0.2">
      <c r="A74" s="97">
        <v>58</v>
      </c>
      <c r="B74" s="91" t="s">
        <v>162</v>
      </c>
      <c r="C74" s="101"/>
      <c r="D74" s="101"/>
      <c r="E74" s="101">
        <v>0</v>
      </c>
      <c r="F74" s="101"/>
      <c r="G74" s="101">
        <v>0</v>
      </c>
      <c r="H74" s="101"/>
      <c r="I74" s="101"/>
      <c r="J74" s="101">
        <v>0</v>
      </c>
      <c r="K74" s="101"/>
    </row>
    <row r="75" spans="1:11" s="102" customFormat="1" ht="39.75" customHeight="1" x14ac:dyDescent="0.2">
      <c r="A75" s="97">
        <v>59</v>
      </c>
      <c r="B75" s="91" t="s">
        <v>90</v>
      </c>
      <c r="C75" s="101">
        <v>1158.7519280000001</v>
      </c>
      <c r="D75" s="101"/>
      <c r="E75" s="101">
        <v>1158.7519280000001</v>
      </c>
      <c r="F75" s="101">
        <v>445.29974999999996</v>
      </c>
      <c r="G75" s="101">
        <v>515.99194385041801</v>
      </c>
      <c r="H75" s="101">
        <v>931.45347900000002</v>
      </c>
      <c r="I75" s="101"/>
      <c r="J75" s="101">
        <v>1447.445422850418</v>
      </c>
      <c r="K75" s="101">
        <v>1249.1417600907048</v>
      </c>
    </row>
    <row r="76" spans="1:11" s="102" customFormat="1" ht="39.75" customHeight="1" x14ac:dyDescent="0.2">
      <c r="A76" s="97">
        <v>60</v>
      </c>
      <c r="B76" s="91" t="s">
        <v>163</v>
      </c>
      <c r="C76" s="101"/>
      <c r="D76" s="101"/>
      <c r="E76" s="101">
        <v>0</v>
      </c>
      <c r="F76" s="101"/>
      <c r="G76" s="101">
        <v>0</v>
      </c>
      <c r="H76" s="101"/>
      <c r="I76" s="101"/>
      <c r="J76" s="101">
        <v>0</v>
      </c>
      <c r="K76" s="101"/>
    </row>
    <row r="77" spans="1:11" s="102" customFormat="1" ht="39.75" customHeight="1" x14ac:dyDescent="0.2">
      <c r="A77" s="99" t="s">
        <v>91</v>
      </c>
      <c r="B77" s="11" t="s">
        <v>92</v>
      </c>
      <c r="C77" s="101"/>
      <c r="D77" s="101"/>
      <c r="E77" s="101"/>
      <c r="F77" s="101"/>
      <c r="G77" s="101"/>
      <c r="H77" s="101"/>
      <c r="I77" s="101"/>
      <c r="J77" s="101"/>
      <c r="K77" s="101"/>
    </row>
    <row r="78" spans="1:11" s="102" customFormat="1" ht="27.75" customHeight="1" x14ac:dyDescent="0.2">
      <c r="A78" s="97">
        <v>61</v>
      </c>
      <c r="B78" s="91" t="s">
        <v>93</v>
      </c>
      <c r="C78" s="101"/>
      <c r="D78" s="101"/>
      <c r="E78" s="101"/>
      <c r="F78" s="101"/>
      <c r="G78" s="101"/>
      <c r="H78" s="101">
        <v>1465.5622414605166</v>
      </c>
      <c r="I78" s="101"/>
      <c r="J78" s="101">
        <v>1465.5622414605166</v>
      </c>
      <c r="K78" s="101"/>
    </row>
    <row r="79" spans="1:11" s="102" customFormat="1" ht="54" customHeight="1" x14ac:dyDescent="0.2">
      <c r="A79" s="99" t="s">
        <v>94</v>
      </c>
      <c r="B79" s="11" t="s">
        <v>95</v>
      </c>
      <c r="C79" s="101"/>
      <c r="D79" s="101"/>
      <c r="E79" s="101"/>
      <c r="F79" s="101"/>
      <c r="G79" s="101"/>
      <c r="H79" s="101"/>
      <c r="I79" s="101"/>
      <c r="J79" s="101"/>
      <c r="K79" s="101"/>
    </row>
    <row r="80" spans="1:11" s="102" customFormat="1" ht="54" customHeight="1" x14ac:dyDescent="0.2">
      <c r="A80" s="97">
        <v>62</v>
      </c>
      <c r="B80" s="91" t="s">
        <v>168</v>
      </c>
      <c r="C80" s="101">
        <v>228.85867500000001</v>
      </c>
      <c r="D80" s="101">
        <v>2.9038093971576902</v>
      </c>
      <c r="E80" s="101">
        <v>222.21305528913942</v>
      </c>
      <c r="F80" s="101">
        <v>306.131396736326</v>
      </c>
      <c r="G80" s="101">
        <v>70.060825832974899</v>
      </c>
      <c r="H80" s="101"/>
      <c r="I80" s="101"/>
      <c r="J80" s="101">
        <v>70.060825832974899</v>
      </c>
      <c r="K80" s="101">
        <v>306.131396736326</v>
      </c>
    </row>
    <row r="81" spans="1:11" s="102" customFormat="1" ht="54" customHeight="1" x14ac:dyDescent="0.2">
      <c r="A81" s="97">
        <v>63</v>
      </c>
      <c r="B81" s="91" t="s">
        <v>169</v>
      </c>
      <c r="C81" s="101">
        <v>68.526978995999997</v>
      </c>
      <c r="D81" s="101">
        <v>2.9038093971576902</v>
      </c>
      <c r="E81" s="101">
        <v>66.537086140325869</v>
      </c>
      <c r="F81" s="101">
        <v>1071.7552395457965</v>
      </c>
      <c r="G81" s="101">
        <v>73.444148789207745</v>
      </c>
      <c r="H81" s="101"/>
      <c r="I81" s="101"/>
      <c r="J81" s="101">
        <v>73.444148789207745</v>
      </c>
      <c r="K81" s="101">
        <v>1071.7552395457965</v>
      </c>
    </row>
    <row r="82" spans="1:11" s="102" customFormat="1" ht="54" customHeight="1" x14ac:dyDescent="0.2">
      <c r="A82" s="99" t="s">
        <v>96</v>
      </c>
      <c r="B82" s="11" t="s">
        <v>170</v>
      </c>
      <c r="C82" s="101">
        <v>518.4</v>
      </c>
      <c r="D82" s="101">
        <v>2.9038093971576902</v>
      </c>
      <c r="E82" s="101">
        <v>503.34665208513451</v>
      </c>
      <c r="F82" s="101">
        <v>287</v>
      </c>
      <c r="G82" s="101">
        <v>148.7808</v>
      </c>
      <c r="H82" s="101"/>
      <c r="I82" s="101"/>
      <c r="J82" s="101">
        <v>148.7808</v>
      </c>
      <c r="K82" s="101">
        <v>287.00000000000006</v>
      </c>
    </row>
    <row r="83" spans="1:11" s="102" customFormat="1" ht="54" customHeight="1" x14ac:dyDescent="0.2">
      <c r="A83" s="99" t="s">
        <v>99</v>
      </c>
      <c r="B83" s="11" t="s">
        <v>197</v>
      </c>
      <c r="C83" s="101">
        <v>492.48000000000008</v>
      </c>
      <c r="D83" s="101">
        <v>2.9038093971576902</v>
      </c>
      <c r="E83" s="101">
        <v>478.17931948087789</v>
      </c>
      <c r="F83" s="101">
        <v>267</v>
      </c>
      <c r="G83" s="101">
        <v>131.49216000000004</v>
      </c>
      <c r="H83" s="101"/>
      <c r="I83" s="101"/>
      <c r="J83" s="101">
        <v>131.49216000000004</v>
      </c>
      <c r="K83" s="101">
        <v>267</v>
      </c>
    </row>
    <row r="84" spans="1:11" s="102" customFormat="1" ht="27.75" customHeight="1" x14ac:dyDescent="0.2">
      <c r="A84" s="99" t="s">
        <v>104</v>
      </c>
      <c r="B84" s="11" t="s">
        <v>97</v>
      </c>
      <c r="C84" s="101"/>
      <c r="D84" s="101"/>
      <c r="E84" s="101"/>
      <c r="F84" s="101"/>
      <c r="G84" s="101"/>
      <c r="H84" s="101"/>
      <c r="I84" s="101"/>
      <c r="J84" s="101"/>
      <c r="K84" s="101"/>
    </row>
    <row r="85" spans="1:11" s="102" customFormat="1" ht="39.75" customHeight="1" x14ac:dyDescent="0.2">
      <c r="A85" s="97">
        <v>64</v>
      </c>
      <c r="B85" s="91" t="s">
        <v>98</v>
      </c>
      <c r="C85" s="101">
        <v>54.239999999999981</v>
      </c>
      <c r="D85" s="101">
        <v>2.9038093971576902</v>
      </c>
      <c r="E85" s="101">
        <v>52.664973782981647</v>
      </c>
      <c r="F85" s="101">
        <v>550.00000436968708</v>
      </c>
      <c r="G85" s="101">
        <v>29.832000237011815</v>
      </c>
      <c r="H85" s="101"/>
      <c r="I85" s="101"/>
      <c r="J85" s="101">
        <v>29.832000237011815</v>
      </c>
      <c r="K85" s="101">
        <v>550.00000436968708</v>
      </c>
    </row>
    <row r="86" spans="1:11" s="102" customFormat="1" ht="39.75" customHeight="1" x14ac:dyDescent="0.2">
      <c r="A86" s="97">
        <v>65</v>
      </c>
      <c r="B86" s="91" t="s">
        <v>198</v>
      </c>
      <c r="C86" s="101">
        <v>907.20000000000016</v>
      </c>
      <c r="D86" s="101">
        <v>2.9038093971576902</v>
      </c>
      <c r="E86" s="101">
        <v>880.85664114898555</v>
      </c>
      <c r="F86" s="101">
        <v>239.58125864960235</v>
      </c>
      <c r="G86" s="101">
        <v>217.34811784691928</v>
      </c>
      <c r="H86" s="101"/>
      <c r="I86" s="101"/>
      <c r="J86" s="101">
        <v>217.34811784691928</v>
      </c>
      <c r="K86" s="101">
        <v>239.58125864960235</v>
      </c>
    </row>
    <row r="87" spans="1:11" s="102" customFormat="1" ht="53.25" customHeight="1" x14ac:dyDescent="0.2">
      <c r="A87" s="99" t="s">
        <v>109</v>
      </c>
      <c r="B87" s="11" t="s">
        <v>199</v>
      </c>
      <c r="C87" s="101"/>
      <c r="D87" s="101"/>
      <c r="E87" s="101"/>
      <c r="F87" s="101"/>
      <c r="G87" s="101"/>
      <c r="H87" s="101"/>
      <c r="I87" s="101"/>
      <c r="J87" s="101"/>
      <c r="K87" s="101"/>
    </row>
    <row r="88" spans="1:11" s="102" customFormat="1" ht="20.25" customHeight="1" x14ac:dyDescent="0.2">
      <c r="A88" s="99"/>
      <c r="B88" s="115" t="s">
        <v>101</v>
      </c>
      <c r="C88" s="101"/>
      <c r="D88" s="101"/>
      <c r="E88" s="101"/>
      <c r="F88" s="101"/>
      <c r="G88" s="101"/>
      <c r="H88" s="101"/>
      <c r="I88" s="101"/>
      <c r="J88" s="101"/>
      <c r="K88" s="101"/>
    </row>
    <row r="89" spans="1:11" s="102" customFormat="1" ht="33" customHeight="1" x14ac:dyDescent="0.2">
      <c r="A89" s="97">
        <v>66</v>
      </c>
      <c r="B89" s="91" t="s">
        <v>102</v>
      </c>
      <c r="C89" s="101">
        <v>1319.76</v>
      </c>
      <c r="D89" s="101"/>
      <c r="E89" s="101">
        <v>1319.76</v>
      </c>
      <c r="F89" s="101">
        <v>672.34693477535575</v>
      </c>
      <c r="G89" s="101">
        <v>887.33659063912341</v>
      </c>
      <c r="H89" s="101"/>
      <c r="I89" s="126"/>
      <c r="J89" s="101">
        <v>887.33659063912341</v>
      </c>
      <c r="K89" s="101">
        <v>672.34693477535563</v>
      </c>
    </row>
    <row r="90" spans="1:11" s="102" customFormat="1" ht="32.25" customHeight="1" x14ac:dyDescent="0.2">
      <c r="A90" s="97">
        <v>67</v>
      </c>
      <c r="B90" s="91" t="s">
        <v>103</v>
      </c>
      <c r="C90" s="101">
        <v>1279.176768</v>
      </c>
      <c r="D90" s="101"/>
      <c r="E90" s="101">
        <v>1279.176768</v>
      </c>
      <c r="F90" s="101">
        <v>601.47547103570685</v>
      </c>
      <c r="G90" s="101">
        <v>769.39344907073314</v>
      </c>
      <c r="H90" s="101"/>
      <c r="I90" s="101"/>
      <c r="J90" s="101">
        <v>769.39344907073314</v>
      </c>
      <c r="K90" s="101">
        <v>601.47547103570685</v>
      </c>
    </row>
    <row r="91" spans="1:11" s="102" customFormat="1" ht="32.25" customHeight="1" x14ac:dyDescent="0.2">
      <c r="A91" s="99" t="s">
        <v>112</v>
      </c>
      <c r="B91" s="11" t="s">
        <v>105</v>
      </c>
      <c r="C91" s="101"/>
      <c r="D91" s="101"/>
      <c r="E91" s="101"/>
      <c r="F91" s="108"/>
      <c r="G91" s="101"/>
      <c r="H91" s="101"/>
      <c r="I91" s="101"/>
      <c r="J91" s="101"/>
      <c r="K91" s="101"/>
    </row>
    <row r="92" spans="1:11" s="102" customFormat="1" ht="32.25" customHeight="1" x14ac:dyDescent="0.2">
      <c r="A92" s="97">
        <v>68</v>
      </c>
      <c r="B92" s="91" t="s">
        <v>106</v>
      </c>
      <c r="C92" s="101"/>
      <c r="D92" s="101"/>
      <c r="E92" s="101">
        <v>0</v>
      </c>
      <c r="F92" s="101">
        <v>0</v>
      </c>
      <c r="G92" s="101">
        <v>0</v>
      </c>
      <c r="H92" s="101"/>
      <c r="I92" s="101"/>
      <c r="J92" s="101">
        <v>0</v>
      </c>
      <c r="K92" s="101"/>
    </row>
    <row r="93" spans="1:11" s="102" customFormat="1" ht="32.25" customHeight="1" x14ac:dyDescent="0.2">
      <c r="A93" s="97">
        <v>69</v>
      </c>
      <c r="B93" s="91" t="s">
        <v>107</v>
      </c>
      <c r="C93" s="101">
        <v>409.81</v>
      </c>
      <c r="D93" s="101"/>
      <c r="E93" s="101">
        <v>409.81</v>
      </c>
      <c r="F93" s="101">
        <v>305</v>
      </c>
      <c r="G93" s="101">
        <f>+E93*F93/1000</f>
        <v>124.99205000000001</v>
      </c>
      <c r="H93" s="101"/>
      <c r="I93" s="101"/>
      <c r="J93" s="101">
        <f>+G93</f>
        <v>124.99205000000001</v>
      </c>
      <c r="K93" s="101"/>
    </row>
    <row r="94" spans="1:11" s="102" customFormat="1" ht="32.25" customHeight="1" x14ac:dyDescent="0.2">
      <c r="A94" s="97">
        <v>70</v>
      </c>
      <c r="B94" s="91" t="s">
        <v>108</v>
      </c>
      <c r="C94" s="101"/>
      <c r="D94" s="101"/>
      <c r="E94" s="101">
        <v>0</v>
      </c>
      <c r="F94" s="101">
        <v>0</v>
      </c>
      <c r="G94" s="101">
        <v>0</v>
      </c>
      <c r="H94" s="101"/>
      <c r="I94" s="101"/>
      <c r="J94" s="101">
        <v>0</v>
      </c>
      <c r="K94" s="101"/>
    </row>
    <row r="95" spans="1:11" s="102" customFormat="1" ht="47.25" customHeight="1" x14ac:dyDescent="0.2">
      <c r="A95" s="99" t="s">
        <v>114</v>
      </c>
      <c r="B95" s="11" t="s">
        <v>110</v>
      </c>
      <c r="C95" s="101"/>
      <c r="D95" s="101"/>
      <c r="E95" s="101"/>
      <c r="F95" s="101"/>
      <c r="G95" s="101"/>
      <c r="H95" s="101"/>
      <c r="I95" s="101"/>
      <c r="J95" s="101"/>
      <c r="K95" s="101"/>
    </row>
    <row r="96" spans="1:11" s="102" customFormat="1" ht="50.25" customHeight="1" x14ac:dyDescent="0.2">
      <c r="A96" s="97">
        <v>71</v>
      </c>
      <c r="B96" s="91" t="s">
        <v>111</v>
      </c>
      <c r="C96" s="101">
        <v>0</v>
      </c>
      <c r="D96" s="101"/>
      <c r="E96" s="101">
        <v>-49.364759751680822</v>
      </c>
      <c r="F96" s="101">
        <v>410.0000150556977</v>
      </c>
      <c r="G96" s="101">
        <v>0</v>
      </c>
      <c r="H96" s="101"/>
      <c r="I96" s="101"/>
      <c r="J96" s="101">
        <v>0</v>
      </c>
      <c r="K96" s="101">
        <v>0</v>
      </c>
    </row>
    <row r="97" spans="1:12" s="102" customFormat="1" ht="50.25" customHeight="1" x14ac:dyDescent="0.2">
      <c r="A97" s="99" t="s">
        <v>148</v>
      </c>
      <c r="B97" s="11" t="s">
        <v>113</v>
      </c>
      <c r="C97" s="101"/>
      <c r="D97" s="101"/>
      <c r="E97" s="101"/>
      <c r="F97" s="101"/>
      <c r="G97" s="101"/>
      <c r="H97" s="101"/>
      <c r="I97" s="101">
        <v>0</v>
      </c>
      <c r="J97" s="101">
        <v>0</v>
      </c>
      <c r="K97" s="101"/>
      <c r="L97" s="112"/>
    </row>
    <row r="98" spans="1:12" s="102" customFormat="1" ht="50.25" customHeight="1" x14ac:dyDescent="0.2">
      <c r="A98" s="99" t="s">
        <v>149</v>
      </c>
      <c r="B98" s="37" t="s">
        <v>115</v>
      </c>
      <c r="C98" s="101"/>
      <c r="D98" s="101"/>
      <c r="E98" s="101"/>
      <c r="F98" s="101"/>
      <c r="G98" s="101"/>
      <c r="H98" s="101"/>
      <c r="I98" s="127"/>
      <c r="J98" s="101"/>
      <c r="K98" s="101"/>
    </row>
    <row r="99" spans="1:12" s="102" customFormat="1" ht="23.25" customHeight="1" x14ac:dyDescent="0.2">
      <c r="A99" s="97">
        <v>72</v>
      </c>
      <c r="B99" s="128" t="s">
        <v>116</v>
      </c>
      <c r="C99" s="101">
        <v>0</v>
      </c>
      <c r="D99" s="101"/>
      <c r="E99" s="101">
        <v>0</v>
      </c>
      <c r="F99" s="101"/>
      <c r="G99" s="101">
        <v>0</v>
      </c>
      <c r="H99" s="101"/>
      <c r="I99" s="127"/>
      <c r="J99" s="101">
        <v>0</v>
      </c>
      <c r="K99" s="101"/>
    </row>
    <row r="100" spans="1:12" s="102" customFormat="1" ht="42" customHeight="1" x14ac:dyDescent="0.2">
      <c r="A100" s="97">
        <v>73</v>
      </c>
      <c r="B100" s="91" t="s">
        <v>195</v>
      </c>
      <c r="C100" s="101"/>
      <c r="D100" s="101"/>
      <c r="E100" s="101"/>
      <c r="F100" s="101"/>
      <c r="G100" s="101"/>
      <c r="H100" s="101">
        <v>150</v>
      </c>
      <c r="I100" s="101"/>
      <c r="J100" s="101">
        <v>150</v>
      </c>
      <c r="K100" s="101"/>
    </row>
    <row r="101" spans="1:12" s="117" customFormat="1" ht="43.5" customHeight="1" x14ac:dyDescent="0.2">
      <c r="A101" s="99" t="s">
        <v>150</v>
      </c>
      <c r="B101" s="91" t="s">
        <v>132</v>
      </c>
      <c r="C101" s="116">
        <f>+SUM(C8:C100)</f>
        <v>53254.402190101056</v>
      </c>
      <c r="D101" s="116"/>
      <c r="E101" s="116">
        <f>+SUM(E8:E100)</f>
        <v>52329.706322216036</v>
      </c>
      <c r="F101" s="116">
        <v>296.20520947547743</v>
      </c>
      <c r="G101" s="116">
        <f>+SUM(G8:G100)</f>
        <v>15777.835549315065</v>
      </c>
      <c r="H101" s="116">
        <f>+SUM(H8:H100)</f>
        <v>8432.9320836649531</v>
      </c>
      <c r="I101" s="116">
        <f>+SUM(I8:I100)</f>
        <v>120.21627050739103</v>
      </c>
      <c r="J101" s="116">
        <f>+SUM(J8:J100)</f>
        <v>24330.983903487413</v>
      </c>
      <c r="K101" s="116">
        <f>+J101/C101*1000</f>
        <v>456.88211495894063</v>
      </c>
    </row>
    <row r="102" spans="1:12" ht="27.75" customHeight="1" x14ac:dyDescent="0.2">
      <c r="A102" s="348" t="s">
        <v>200</v>
      </c>
      <c r="B102" s="348"/>
      <c r="C102" s="348"/>
      <c r="D102" s="348"/>
      <c r="E102" s="348"/>
      <c r="F102" s="348"/>
      <c r="G102" s="348"/>
      <c r="H102" s="348"/>
      <c r="I102" s="348"/>
      <c r="J102" s="348"/>
      <c r="K102" s="348"/>
    </row>
    <row r="103" spans="1:12" ht="27.75" customHeight="1" x14ac:dyDescent="0.3">
      <c r="B103" s="129" t="s">
        <v>201</v>
      </c>
      <c r="C103" s="130"/>
      <c r="D103" s="130"/>
      <c r="E103" s="130"/>
      <c r="F103" s="130"/>
      <c r="G103" s="130"/>
    </row>
    <row r="104" spans="1:12" ht="69" customHeight="1" x14ac:dyDescent="0.2">
      <c r="B104" s="131"/>
      <c r="C104" s="132" t="s">
        <v>171</v>
      </c>
      <c r="D104" s="132" t="s">
        <v>172</v>
      </c>
      <c r="E104" s="132" t="s">
        <v>173</v>
      </c>
      <c r="F104" s="133" t="s">
        <v>174</v>
      </c>
      <c r="G104" s="133" t="s">
        <v>175</v>
      </c>
    </row>
    <row r="105" spans="1:12" ht="27.75" customHeight="1" x14ac:dyDescent="0.2">
      <c r="B105" s="134" t="s">
        <v>176</v>
      </c>
      <c r="C105" s="135">
        <v>1700</v>
      </c>
      <c r="D105" s="101">
        <v>2.9038093971576902</v>
      </c>
      <c r="E105" s="127">
        <v>1650.6352402483192</v>
      </c>
      <c r="F105" s="134"/>
      <c r="G105" s="134"/>
    </row>
    <row r="106" spans="1:12" ht="27.75" customHeight="1" x14ac:dyDescent="0.3">
      <c r="B106" s="136" t="s">
        <v>177</v>
      </c>
      <c r="C106" s="127">
        <v>1700</v>
      </c>
      <c r="D106" s="127"/>
      <c r="E106" s="127">
        <v>1650.6352402483192</v>
      </c>
      <c r="F106" s="137">
        <v>697.00002559468601</v>
      </c>
      <c r="G106" s="127">
        <v>410.0000150556977</v>
      </c>
    </row>
    <row r="107" spans="1:12" ht="27.75" customHeight="1" x14ac:dyDescent="0.3">
      <c r="B107" s="138" t="s">
        <v>178</v>
      </c>
      <c r="C107" s="137">
        <v>-1700</v>
      </c>
      <c r="D107" s="137">
        <v>0</v>
      </c>
      <c r="E107" s="127">
        <v>-1700</v>
      </c>
      <c r="F107" s="137"/>
      <c r="G107" s="137"/>
    </row>
    <row r="108" spans="1:12" ht="27.75" customHeight="1" x14ac:dyDescent="0.3">
      <c r="B108" s="136" t="s">
        <v>179</v>
      </c>
      <c r="C108" s="135">
        <v>-1700</v>
      </c>
      <c r="D108" s="139"/>
      <c r="E108" s="127">
        <v>-1700</v>
      </c>
      <c r="F108" s="137">
        <v>-697.00002559468601</v>
      </c>
      <c r="G108" s="137">
        <v>410.0000150556977</v>
      </c>
    </row>
    <row r="109" spans="1:12" ht="27.75" customHeight="1" x14ac:dyDescent="0.3">
      <c r="B109" s="138" t="s">
        <v>180</v>
      </c>
      <c r="C109" s="137">
        <v>0</v>
      </c>
      <c r="D109" s="137"/>
      <c r="E109" s="137">
        <v>-49.364759751680822</v>
      </c>
      <c r="F109" s="127"/>
      <c r="G109" s="137"/>
    </row>
    <row r="110" spans="1:12" ht="27.75" customHeight="1" x14ac:dyDescent="0.3">
      <c r="B110" s="140" t="s">
        <v>181</v>
      </c>
      <c r="C110" s="137">
        <v>0</v>
      </c>
      <c r="D110" s="137"/>
      <c r="E110" s="137">
        <v>-49.364759751680822</v>
      </c>
      <c r="F110" s="137">
        <v>0</v>
      </c>
      <c r="G110" s="137"/>
    </row>
  </sheetData>
  <mergeCells count="10">
    <mergeCell ref="H8:H10"/>
    <mergeCell ref="H11:H13"/>
    <mergeCell ref="H14:H16"/>
    <mergeCell ref="A102:K102"/>
    <mergeCell ref="A1:K1"/>
    <mergeCell ref="A2:K2"/>
    <mergeCell ref="A3:A4"/>
    <mergeCell ref="B3:B4"/>
    <mergeCell ref="A6:B6"/>
    <mergeCell ref="C6:K6"/>
  </mergeCells>
  <printOptions horizontalCentered="1"/>
  <pageMargins left="0.43307086614173229" right="0.70866141732283472" top="0.74803149606299213" bottom="0.74803149606299213" header="0.31496062992125984" footer="0.31496062992125984"/>
  <pageSetup paperSize="9" scale="2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9184C-A46B-457A-B22D-102DB8B8F9D5}">
  <sheetPr>
    <pageSetUpPr fitToPage="1"/>
  </sheetPr>
  <dimension ref="A1:AA118"/>
  <sheetViews>
    <sheetView view="pageBreakPreview" zoomScale="60" zoomScaleNormal="60" workbookViewId="0">
      <pane xSplit="2" ySplit="4" topLeftCell="C5" activePane="bottomRight" state="frozen"/>
      <selection activeCell="A79" sqref="A79:N79"/>
      <selection pane="topRight" activeCell="A79" sqref="A79:N79"/>
      <selection pane="bottomLeft" activeCell="A79" sqref="A79:N79"/>
      <selection pane="bottomRight" activeCell="F8" sqref="F8"/>
    </sheetView>
  </sheetViews>
  <sheetFormatPr defaultColWidth="9.5703125" defaultRowHeight="27.75" customHeight="1" x14ac:dyDescent="0.2"/>
  <cols>
    <col min="1" max="1" width="9.5703125" style="156" customWidth="1"/>
    <col min="2" max="2" width="37.140625" style="190" customWidth="1"/>
    <col min="3" max="3" width="12.5703125" style="156" customWidth="1"/>
    <col min="4" max="4" width="12.85546875" style="156" customWidth="1"/>
    <col min="5" max="5" width="16.28515625" style="156" customWidth="1"/>
    <col min="6" max="6" width="14.140625" style="156" customWidth="1"/>
    <col min="7" max="7" width="13.140625" style="156" customWidth="1"/>
    <col min="8" max="8" width="13.28515625" style="156" customWidth="1"/>
    <col min="9" max="9" width="16.28515625" style="156" customWidth="1"/>
    <col min="10" max="10" width="13.85546875" style="156" customWidth="1"/>
    <col min="11" max="12" width="14.140625" style="156" customWidth="1"/>
    <col min="13" max="14" width="13.28515625" style="156" customWidth="1"/>
    <col min="15" max="15" width="15.5703125" style="156" customWidth="1"/>
    <col min="16" max="16" width="13.42578125" style="156" customWidth="1"/>
    <col min="17" max="17" width="12.42578125" style="156" customWidth="1"/>
    <col min="18" max="18" width="15" style="156" customWidth="1"/>
    <col min="19" max="19" width="14" style="156" customWidth="1"/>
    <col min="20" max="20" width="14.7109375" style="156" customWidth="1"/>
    <col min="21" max="21" width="16.28515625" style="156" customWidth="1"/>
    <col min="22" max="22" width="13.140625" style="156" customWidth="1"/>
    <col min="23" max="23" width="13.85546875" style="156" customWidth="1"/>
    <col min="24" max="24" width="13.5703125" style="156" customWidth="1"/>
    <col min="25" max="26" width="16.5703125" style="156" customWidth="1"/>
    <col min="27" max="27" width="8.140625" style="156" customWidth="1"/>
    <col min="28" max="16384" width="9.5703125" style="156"/>
  </cols>
  <sheetData>
    <row r="1" spans="1:26" ht="34.5" customHeight="1" x14ac:dyDescent="0.2">
      <c r="A1" s="355" t="s">
        <v>133</v>
      </c>
      <c r="B1" s="355"/>
      <c r="C1" s="186"/>
      <c r="D1" s="186"/>
      <c r="E1" s="186"/>
      <c r="F1" s="186"/>
      <c r="G1" s="186"/>
      <c r="H1" s="186"/>
      <c r="I1" s="186"/>
      <c r="J1" s="186"/>
      <c r="K1" s="186"/>
      <c r="L1" s="186"/>
      <c r="M1" s="186"/>
      <c r="N1" s="186"/>
      <c r="O1" s="186"/>
      <c r="P1" s="186"/>
      <c r="Q1" s="186"/>
      <c r="R1" s="186"/>
      <c r="S1" s="186"/>
      <c r="T1" s="186"/>
      <c r="U1" s="186"/>
      <c r="V1" s="186"/>
      <c r="W1" s="186"/>
      <c r="X1" s="186"/>
      <c r="Y1" s="186"/>
      <c r="Z1" s="186"/>
    </row>
    <row r="2" spans="1:26" ht="20.25" customHeight="1" x14ac:dyDescent="0.3">
      <c r="A2" s="356" t="s">
        <v>248</v>
      </c>
      <c r="B2" s="357"/>
      <c r="C2" s="357"/>
      <c r="D2" s="357"/>
      <c r="E2" s="357"/>
      <c r="F2" s="357"/>
      <c r="G2" s="357"/>
      <c r="H2" s="357"/>
      <c r="I2" s="357"/>
      <c r="J2" s="357"/>
      <c r="K2" s="357"/>
      <c r="L2" s="357"/>
      <c r="M2" s="357"/>
      <c r="N2" s="357"/>
      <c r="O2" s="357"/>
      <c r="P2" s="357"/>
      <c r="Q2" s="357"/>
      <c r="R2" s="357"/>
      <c r="S2" s="357"/>
      <c r="T2" s="357"/>
      <c r="U2" s="357"/>
      <c r="V2" s="357"/>
      <c r="W2" s="357"/>
      <c r="X2" s="357"/>
      <c r="Y2" s="357"/>
      <c r="Z2" s="251"/>
    </row>
    <row r="3" spans="1:26" ht="27.75" customHeight="1" x14ac:dyDescent="0.3">
      <c r="A3" s="358" t="s">
        <v>1</v>
      </c>
      <c r="B3" s="358" t="s">
        <v>2</v>
      </c>
      <c r="C3" s="359" t="s">
        <v>134</v>
      </c>
      <c r="D3" s="359"/>
      <c r="E3" s="359"/>
      <c r="F3" s="359"/>
      <c r="G3" s="359"/>
      <c r="H3" s="359"/>
      <c r="I3" s="359"/>
      <c r="J3" s="359"/>
      <c r="K3" s="359"/>
      <c r="L3" s="359"/>
      <c r="M3" s="359"/>
      <c r="N3" s="359"/>
      <c r="O3" s="359"/>
      <c r="P3" s="359"/>
      <c r="Q3" s="359"/>
      <c r="R3" s="359"/>
      <c r="S3" s="359"/>
      <c r="T3" s="359"/>
      <c r="U3" s="359"/>
      <c r="V3" s="359"/>
      <c r="W3" s="359"/>
      <c r="X3" s="359"/>
      <c r="Y3" s="359"/>
      <c r="Z3" s="250"/>
    </row>
    <row r="4" spans="1:26" s="186" customFormat="1" ht="87" customHeight="1" x14ac:dyDescent="0.2">
      <c r="A4" s="358"/>
      <c r="B4" s="358"/>
      <c r="C4" s="351" t="s">
        <v>135</v>
      </c>
      <c r="D4" s="352"/>
      <c r="E4" s="360" t="s">
        <v>136</v>
      </c>
      <c r="F4" s="361"/>
      <c r="G4" s="360" t="s">
        <v>137</v>
      </c>
      <c r="H4" s="361"/>
      <c r="I4" s="351" t="s">
        <v>138</v>
      </c>
      <c r="J4" s="352"/>
      <c r="K4" s="351" t="s">
        <v>139</v>
      </c>
      <c r="L4" s="352"/>
      <c r="M4" s="351" t="s">
        <v>140</v>
      </c>
      <c r="N4" s="352"/>
      <c r="O4" s="351" t="s">
        <v>141</v>
      </c>
      <c r="P4" s="352"/>
      <c r="Q4" s="351" t="s">
        <v>142</v>
      </c>
      <c r="R4" s="352"/>
      <c r="S4" s="351" t="s">
        <v>143</v>
      </c>
      <c r="T4" s="352"/>
      <c r="U4" s="351" t="s">
        <v>144</v>
      </c>
      <c r="V4" s="352"/>
      <c r="W4" s="351" t="s">
        <v>145</v>
      </c>
      <c r="X4" s="352"/>
      <c r="Y4" s="351" t="s">
        <v>146</v>
      </c>
      <c r="Z4" s="352"/>
    </row>
    <row r="5" spans="1:26" s="186" customFormat="1" ht="27.75" customHeight="1" x14ac:dyDescent="0.3">
      <c r="A5" s="353" t="s">
        <v>15</v>
      </c>
      <c r="B5" s="353" t="s">
        <v>16</v>
      </c>
      <c r="C5" s="250" t="s">
        <v>128</v>
      </c>
      <c r="D5" s="250" t="s">
        <v>147</v>
      </c>
      <c r="E5" s="250" t="s">
        <v>128</v>
      </c>
      <c r="F5" s="250" t="s">
        <v>147</v>
      </c>
      <c r="G5" s="250" t="s">
        <v>128</v>
      </c>
      <c r="H5" s="250" t="s">
        <v>147</v>
      </c>
      <c r="I5" s="250" t="s">
        <v>128</v>
      </c>
      <c r="J5" s="250" t="s">
        <v>147</v>
      </c>
      <c r="K5" s="250" t="s">
        <v>128</v>
      </c>
      <c r="L5" s="250" t="s">
        <v>147</v>
      </c>
      <c r="M5" s="250" t="s">
        <v>128</v>
      </c>
      <c r="N5" s="250" t="s">
        <v>147</v>
      </c>
      <c r="O5" s="250" t="s">
        <v>128</v>
      </c>
      <c r="P5" s="250" t="s">
        <v>147</v>
      </c>
      <c r="Q5" s="250" t="s">
        <v>128</v>
      </c>
      <c r="R5" s="250" t="s">
        <v>147</v>
      </c>
      <c r="S5" s="250" t="s">
        <v>128</v>
      </c>
      <c r="T5" s="250" t="s">
        <v>147</v>
      </c>
      <c r="U5" s="250" t="s">
        <v>128</v>
      </c>
      <c r="V5" s="250" t="s">
        <v>147</v>
      </c>
      <c r="W5" s="250" t="s">
        <v>128</v>
      </c>
      <c r="X5" s="250" t="s">
        <v>147</v>
      </c>
      <c r="Y5" s="250" t="s">
        <v>128</v>
      </c>
      <c r="Z5" s="250" t="s">
        <v>147</v>
      </c>
    </row>
    <row r="6" spans="1:26" s="186" customFormat="1" ht="27.75" customHeight="1" x14ac:dyDescent="0.3">
      <c r="A6" s="354"/>
      <c r="B6" s="354"/>
      <c r="C6" s="250" t="s">
        <v>17</v>
      </c>
      <c r="D6" s="250" t="s">
        <v>18</v>
      </c>
      <c r="E6" s="250" t="s">
        <v>19</v>
      </c>
      <c r="F6" s="250" t="s">
        <v>20</v>
      </c>
      <c r="G6" s="250" t="s">
        <v>21</v>
      </c>
      <c r="H6" s="250" t="s">
        <v>22</v>
      </c>
      <c r="I6" s="250" t="s">
        <v>23</v>
      </c>
      <c r="J6" s="250" t="s">
        <v>24</v>
      </c>
      <c r="K6" s="250" t="s">
        <v>25</v>
      </c>
      <c r="L6" s="250" t="s">
        <v>94</v>
      </c>
      <c r="M6" s="250" t="s">
        <v>96</v>
      </c>
      <c r="N6" s="250" t="s">
        <v>99</v>
      </c>
      <c r="O6" s="250" t="s">
        <v>104</v>
      </c>
      <c r="P6" s="250" t="s">
        <v>109</v>
      </c>
      <c r="Q6" s="250" t="s">
        <v>112</v>
      </c>
      <c r="R6" s="250" t="s">
        <v>114</v>
      </c>
      <c r="S6" s="250" t="s">
        <v>148</v>
      </c>
      <c r="T6" s="250" t="s">
        <v>149</v>
      </c>
      <c r="U6" s="250" t="s">
        <v>150</v>
      </c>
      <c r="V6" s="250" t="s">
        <v>151</v>
      </c>
      <c r="W6" s="250" t="s">
        <v>152</v>
      </c>
      <c r="X6" s="250" t="s">
        <v>153</v>
      </c>
      <c r="Y6" s="250" t="s">
        <v>154</v>
      </c>
      <c r="Z6" s="250" t="s">
        <v>155</v>
      </c>
    </row>
    <row r="7" spans="1:26" ht="27.75" customHeight="1" x14ac:dyDescent="0.2">
      <c r="A7" s="275" t="s">
        <v>26</v>
      </c>
      <c r="B7" s="276"/>
      <c r="C7" s="217"/>
      <c r="D7" s="217"/>
      <c r="E7" s="217"/>
      <c r="F7" s="217"/>
      <c r="G7" s="217"/>
      <c r="H7" s="217"/>
      <c r="I7" s="217"/>
      <c r="J7" s="217"/>
      <c r="K7" s="217"/>
      <c r="L7" s="217"/>
      <c r="M7" s="217"/>
      <c r="N7" s="217"/>
      <c r="O7" s="217"/>
      <c r="P7" s="217"/>
      <c r="Q7" s="217"/>
      <c r="R7" s="217"/>
      <c r="S7" s="217"/>
      <c r="T7" s="217"/>
      <c r="U7" s="217"/>
      <c r="V7" s="217"/>
      <c r="W7" s="217"/>
      <c r="X7" s="217"/>
      <c r="Y7" s="217"/>
      <c r="Z7" s="217"/>
    </row>
    <row r="8" spans="1:26" ht="27.75" customHeight="1" x14ac:dyDescent="0.2">
      <c r="A8" s="166" t="s">
        <v>15</v>
      </c>
      <c r="B8" s="167" t="s">
        <v>27</v>
      </c>
      <c r="C8" s="218"/>
      <c r="D8" s="218"/>
      <c r="E8" s="218"/>
      <c r="F8" s="218"/>
      <c r="G8" s="218"/>
      <c r="H8" s="218"/>
      <c r="I8" s="218"/>
      <c r="J8" s="218"/>
      <c r="K8" s="218"/>
      <c r="L8" s="218"/>
      <c r="M8" s="218"/>
      <c r="N8" s="218"/>
      <c r="O8" s="218"/>
      <c r="P8" s="218"/>
      <c r="Q8" s="218"/>
      <c r="R8" s="218"/>
      <c r="S8" s="218"/>
      <c r="T8" s="218"/>
      <c r="U8" s="218"/>
      <c r="V8" s="218"/>
      <c r="W8" s="218"/>
      <c r="X8" s="218"/>
      <c r="Y8" s="218"/>
      <c r="Z8" s="218"/>
    </row>
    <row r="9" spans="1:26" s="173" customFormat="1" ht="27.75" customHeight="1" x14ac:dyDescent="0.2">
      <c r="A9" s="165">
        <v>1</v>
      </c>
      <c r="B9" s="170" t="s">
        <v>28</v>
      </c>
      <c r="C9" s="171">
        <v>0.99909899999999996</v>
      </c>
      <c r="D9" s="269">
        <v>2.5588311310999998</v>
      </c>
      <c r="E9" s="171">
        <v>6.3125245000000003</v>
      </c>
      <c r="F9" s="269">
        <v>4.2833680273999999</v>
      </c>
      <c r="G9" s="171">
        <v>0.388376</v>
      </c>
      <c r="H9" s="269">
        <v>3.0012364313999988</v>
      </c>
      <c r="I9" s="171">
        <v>1.0172200000000001E-2</v>
      </c>
      <c r="J9" s="269">
        <v>2.0973746130399995</v>
      </c>
      <c r="K9" s="171">
        <v>2.3380000000000001E-2</v>
      </c>
      <c r="L9" s="269">
        <v>1.7262055776605896</v>
      </c>
      <c r="M9" s="171">
        <v>1.9615951999999999</v>
      </c>
      <c r="N9" s="269">
        <v>3.1145755788337603</v>
      </c>
      <c r="O9" s="171">
        <v>2.2711731732262628</v>
      </c>
      <c r="P9" s="269">
        <v>2.904765811083605</v>
      </c>
      <c r="Q9" s="171">
        <v>3.7600921283998554</v>
      </c>
      <c r="R9" s="269">
        <v>3.4255896616033277</v>
      </c>
      <c r="S9" s="171">
        <v>3.8854285326798492</v>
      </c>
      <c r="T9" s="269">
        <v>3.4694323358204695</v>
      </c>
      <c r="U9" s="171">
        <v>3.8854285326798492</v>
      </c>
      <c r="V9" s="269">
        <v>3.4694323358204695</v>
      </c>
      <c r="W9" s="171">
        <v>3.6347557241198594</v>
      </c>
      <c r="X9" s="269">
        <v>3.381746987386185</v>
      </c>
      <c r="Y9" s="171">
        <v>3.8854285326798492</v>
      </c>
      <c r="Z9" s="269">
        <v>3.4694323358204695</v>
      </c>
    </row>
    <row r="10" spans="1:26" s="173" customFormat="1" ht="27.75" customHeight="1" x14ac:dyDescent="0.2">
      <c r="A10" s="165">
        <v>2</v>
      </c>
      <c r="B10" s="170" t="s">
        <v>29</v>
      </c>
      <c r="C10" s="171">
        <v>0</v>
      </c>
      <c r="D10" s="270"/>
      <c r="E10" s="171">
        <v>0</v>
      </c>
      <c r="F10" s="270"/>
      <c r="G10" s="171">
        <v>0</v>
      </c>
      <c r="H10" s="270"/>
      <c r="I10" s="171">
        <v>2.6822200000000001E-2</v>
      </c>
      <c r="J10" s="270"/>
      <c r="K10" s="171">
        <v>0</v>
      </c>
      <c r="L10" s="270"/>
      <c r="M10" s="171">
        <v>0</v>
      </c>
      <c r="N10" s="270"/>
      <c r="O10" s="171">
        <v>0</v>
      </c>
      <c r="P10" s="270"/>
      <c r="Q10" s="171">
        <v>0</v>
      </c>
      <c r="R10" s="270"/>
      <c r="S10" s="171">
        <v>0</v>
      </c>
      <c r="T10" s="270"/>
      <c r="U10" s="171">
        <v>0</v>
      </c>
      <c r="V10" s="270"/>
      <c r="W10" s="171">
        <v>0</v>
      </c>
      <c r="X10" s="270"/>
      <c r="Y10" s="171">
        <v>0</v>
      </c>
      <c r="Z10" s="270"/>
    </row>
    <row r="11" spans="1:26" s="173" customFormat="1" ht="27.75" customHeight="1" x14ac:dyDescent="0.2">
      <c r="A11" s="165">
        <v>3</v>
      </c>
      <c r="B11" s="170" t="s">
        <v>30</v>
      </c>
      <c r="C11" s="171">
        <v>0</v>
      </c>
      <c r="D11" s="271"/>
      <c r="E11" s="171">
        <v>0</v>
      </c>
      <c r="F11" s="271"/>
      <c r="G11" s="171">
        <v>0</v>
      </c>
      <c r="H11" s="271"/>
      <c r="I11" s="171">
        <v>0</v>
      </c>
      <c r="J11" s="271"/>
      <c r="K11" s="171">
        <v>0</v>
      </c>
      <c r="L11" s="271"/>
      <c r="M11" s="171">
        <v>0</v>
      </c>
      <c r="N11" s="271"/>
      <c r="O11" s="171">
        <v>0</v>
      </c>
      <c r="P11" s="271"/>
      <c r="Q11" s="171">
        <v>0</v>
      </c>
      <c r="R11" s="271"/>
      <c r="S11" s="171">
        <v>0</v>
      </c>
      <c r="T11" s="271"/>
      <c r="U11" s="171">
        <v>0</v>
      </c>
      <c r="V11" s="271"/>
      <c r="W11" s="171">
        <v>0</v>
      </c>
      <c r="X11" s="271"/>
      <c r="Y11" s="171">
        <v>0</v>
      </c>
      <c r="Z11" s="271"/>
    </row>
    <row r="12" spans="1:26" s="173" customFormat="1" ht="27.75" customHeight="1" x14ac:dyDescent="0.2">
      <c r="A12" s="165">
        <v>4</v>
      </c>
      <c r="B12" s="170" t="s">
        <v>31</v>
      </c>
      <c r="C12" s="171">
        <v>0</v>
      </c>
      <c r="D12" s="269">
        <v>3.228989806</v>
      </c>
      <c r="E12" s="171">
        <v>0.68509439999999999</v>
      </c>
      <c r="F12" s="269">
        <v>3.4815379872799999</v>
      </c>
      <c r="G12" s="171">
        <v>1.3686419999999999</v>
      </c>
      <c r="H12" s="269">
        <v>3.7539494815999999</v>
      </c>
      <c r="I12" s="171">
        <v>1.957924</v>
      </c>
      <c r="J12" s="269">
        <v>4.1116683627999997</v>
      </c>
      <c r="K12" s="171">
        <v>8.2379785000000005</v>
      </c>
      <c r="L12" s="269">
        <v>6.2489508921000008</v>
      </c>
      <c r="M12" s="171">
        <v>5.5518364</v>
      </c>
      <c r="N12" s="269">
        <v>5.8584096321199999</v>
      </c>
      <c r="O12" s="171">
        <v>1.1563433618009196</v>
      </c>
      <c r="P12" s="269">
        <v>3.6392663765332696</v>
      </c>
      <c r="Q12" s="171">
        <v>1.0740495542101658</v>
      </c>
      <c r="R12" s="269">
        <v>3.6097805052735024</v>
      </c>
      <c r="S12" s="171">
        <v>1.1563433618009196</v>
      </c>
      <c r="T12" s="269">
        <v>3.6392663765332696</v>
      </c>
      <c r="U12" s="171">
        <v>1.1563433618009196</v>
      </c>
      <c r="V12" s="269">
        <v>3.6392663765332696</v>
      </c>
      <c r="W12" s="171">
        <v>0.85312529037424012</v>
      </c>
      <c r="X12" s="269">
        <v>3.5306233415410904</v>
      </c>
      <c r="Y12" s="171">
        <v>1.1432301896567854</v>
      </c>
      <c r="Z12" s="269">
        <v>3.6345679269540265</v>
      </c>
    </row>
    <row r="13" spans="1:26" s="173" customFormat="1" ht="27.75" customHeight="1" x14ac:dyDescent="0.2">
      <c r="A13" s="165">
        <v>5</v>
      </c>
      <c r="B13" s="170" t="s">
        <v>32</v>
      </c>
      <c r="C13" s="171">
        <v>0</v>
      </c>
      <c r="D13" s="270"/>
      <c r="E13" s="171">
        <v>0</v>
      </c>
      <c r="F13" s="270"/>
      <c r="G13" s="171">
        <v>0</v>
      </c>
      <c r="H13" s="270"/>
      <c r="I13" s="171">
        <v>0</v>
      </c>
      <c r="J13" s="270"/>
      <c r="K13" s="171">
        <v>0</v>
      </c>
      <c r="L13" s="270"/>
      <c r="M13" s="171">
        <v>0</v>
      </c>
      <c r="N13" s="270"/>
      <c r="O13" s="171">
        <v>0</v>
      </c>
      <c r="P13" s="270"/>
      <c r="Q13" s="171">
        <v>0</v>
      </c>
      <c r="R13" s="270"/>
      <c r="S13" s="171">
        <v>0</v>
      </c>
      <c r="T13" s="270"/>
      <c r="U13" s="171">
        <v>0</v>
      </c>
      <c r="V13" s="270"/>
      <c r="W13" s="171">
        <v>0</v>
      </c>
      <c r="X13" s="270"/>
      <c r="Y13" s="171">
        <v>0</v>
      </c>
      <c r="Z13" s="270"/>
    </row>
    <row r="14" spans="1:26" s="173" customFormat="1" ht="27.75" customHeight="1" x14ac:dyDescent="0.2">
      <c r="A14" s="165">
        <v>6</v>
      </c>
      <c r="B14" s="170" t="s">
        <v>33</v>
      </c>
      <c r="C14" s="171">
        <v>0</v>
      </c>
      <c r="D14" s="271"/>
      <c r="E14" s="171">
        <v>0</v>
      </c>
      <c r="F14" s="271"/>
      <c r="G14" s="171">
        <v>0</v>
      </c>
      <c r="H14" s="271"/>
      <c r="I14" s="171">
        <v>0</v>
      </c>
      <c r="J14" s="271"/>
      <c r="K14" s="171">
        <v>0</v>
      </c>
      <c r="L14" s="271"/>
      <c r="M14" s="171">
        <v>0</v>
      </c>
      <c r="N14" s="271"/>
      <c r="O14" s="171">
        <v>0</v>
      </c>
      <c r="P14" s="271"/>
      <c r="Q14" s="171">
        <v>0</v>
      </c>
      <c r="R14" s="271"/>
      <c r="S14" s="171">
        <v>0</v>
      </c>
      <c r="T14" s="271"/>
      <c r="U14" s="171">
        <v>0</v>
      </c>
      <c r="V14" s="271"/>
      <c r="W14" s="171">
        <v>0</v>
      </c>
      <c r="X14" s="271"/>
      <c r="Y14" s="171">
        <v>0</v>
      </c>
      <c r="Z14" s="271"/>
    </row>
    <row r="15" spans="1:26" s="173" customFormat="1" ht="27.75" customHeight="1" x14ac:dyDescent="0.2">
      <c r="A15" s="165">
        <v>7</v>
      </c>
      <c r="B15" s="170" t="s">
        <v>34</v>
      </c>
      <c r="C15" s="171">
        <v>22.3746121</v>
      </c>
      <c r="D15" s="269">
        <v>12.1735105356</v>
      </c>
      <c r="E15" s="171">
        <v>16.301348400000002</v>
      </c>
      <c r="F15" s="269">
        <v>10.33169704288</v>
      </c>
      <c r="G15" s="171">
        <v>10.736943800000001</v>
      </c>
      <c r="H15" s="269">
        <v>13.628528989840001</v>
      </c>
      <c r="I15" s="171">
        <v>4.0504912000000006</v>
      </c>
      <c r="J15" s="269">
        <v>5.956618289439997</v>
      </c>
      <c r="K15" s="171">
        <v>13.3800714</v>
      </c>
      <c r="L15" s="269">
        <v>9.2473297024299974</v>
      </c>
      <c r="M15" s="171">
        <v>18.037114600000002</v>
      </c>
      <c r="N15" s="269">
        <v>12.731270418840003</v>
      </c>
      <c r="O15" s="171">
        <v>23.659502673081118</v>
      </c>
      <c r="P15" s="269">
        <v>12.773894167936055</v>
      </c>
      <c r="Q15" s="171">
        <v>19.568068888577567</v>
      </c>
      <c r="R15" s="269">
        <v>11.368895806337536</v>
      </c>
      <c r="S15" s="171">
        <v>22.805809277660668</v>
      </c>
      <c r="T15" s="269">
        <v>12.480735855948673</v>
      </c>
      <c r="U15" s="171">
        <v>22.927765477006446</v>
      </c>
      <c r="V15" s="269">
        <v>12.522615614804014</v>
      </c>
      <c r="W15" s="171">
        <v>21.517007635542047</v>
      </c>
      <c r="X15" s="269">
        <v>12.038161372045138</v>
      </c>
      <c r="Y15" s="171">
        <v>23.659502673081118</v>
      </c>
      <c r="Z15" s="269">
        <v>12.773894167936055</v>
      </c>
    </row>
    <row r="16" spans="1:26" s="173" customFormat="1" ht="27.75" customHeight="1" x14ac:dyDescent="0.2">
      <c r="A16" s="165">
        <v>8</v>
      </c>
      <c r="B16" s="170" t="s">
        <v>35</v>
      </c>
      <c r="C16" s="171">
        <v>0</v>
      </c>
      <c r="D16" s="270"/>
      <c r="E16" s="171">
        <v>0</v>
      </c>
      <c r="F16" s="270"/>
      <c r="G16" s="171">
        <v>0</v>
      </c>
      <c r="H16" s="270"/>
      <c r="I16" s="171">
        <v>0</v>
      </c>
      <c r="J16" s="270"/>
      <c r="K16" s="171">
        <v>1.1445700000000001E-2</v>
      </c>
      <c r="L16" s="270"/>
      <c r="M16" s="171">
        <v>7.9330000000000008E-3</v>
      </c>
      <c r="N16" s="270"/>
      <c r="O16" s="171">
        <v>0</v>
      </c>
      <c r="P16" s="270"/>
      <c r="Q16" s="171">
        <v>0</v>
      </c>
      <c r="R16" s="270"/>
      <c r="S16" s="171">
        <v>0</v>
      </c>
      <c r="T16" s="270"/>
      <c r="U16" s="171">
        <v>0</v>
      </c>
      <c r="V16" s="270"/>
      <c r="W16" s="171">
        <v>0</v>
      </c>
      <c r="X16" s="270"/>
      <c r="Y16" s="171">
        <v>0</v>
      </c>
      <c r="Z16" s="270"/>
    </row>
    <row r="17" spans="1:26" s="173" customFormat="1" ht="27.75" customHeight="1" x14ac:dyDescent="0.2">
      <c r="A17" s="165">
        <v>9</v>
      </c>
      <c r="B17" s="170" t="s">
        <v>36</v>
      </c>
      <c r="C17" s="171">
        <v>0</v>
      </c>
      <c r="D17" s="271"/>
      <c r="E17" s="171">
        <v>0</v>
      </c>
      <c r="F17" s="271"/>
      <c r="G17" s="171">
        <v>0</v>
      </c>
      <c r="H17" s="271"/>
      <c r="I17" s="171">
        <v>0</v>
      </c>
      <c r="J17" s="271"/>
      <c r="K17" s="171">
        <v>0</v>
      </c>
      <c r="L17" s="271"/>
      <c r="M17" s="171">
        <v>0</v>
      </c>
      <c r="N17" s="271"/>
      <c r="O17" s="171">
        <v>0</v>
      </c>
      <c r="P17" s="271"/>
      <c r="Q17" s="171">
        <v>0</v>
      </c>
      <c r="R17" s="271"/>
      <c r="S17" s="171">
        <v>0</v>
      </c>
      <c r="T17" s="271"/>
      <c r="U17" s="171">
        <v>0</v>
      </c>
      <c r="V17" s="271"/>
      <c r="W17" s="171">
        <v>0</v>
      </c>
      <c r="X17" s="271"/>
      <c r="Y17" s="171">
        <v>0</v>
      </c>
      <c r="Z17" s="271"/>
    </row>
    <row r="18" spans="1:26" s="173" customFormat="1" ht="27.75" customHeight="1" x14ac:dyDescent="0.2">
      <c r="A18" s="165">
        <v>10</v>
      </c>
      <c r="B18" s="170" t="s">
        <v>37</v>
      </c>
      <c r="C18" s="171">
        <v>115.6646385</v>
      </c>
      <c r="D18" s="171">
        <v>23.256955822383336</v>
      </c>
      <c r="E18" s="171">
        <v>115.2679527</v>
      </c>
      <c r="F18" s="171">
        <v>24.010048802543334</v>
      </c>
      <c r="G18" s="171">
        <v>112.43390650000001</v>
      </c>
      <c r="H18" s="171">
        <v>24.067708444933338</v>
      </c>
      <c r="I18" s="171">
        <v>112.9699658</v>
      </c>
      <c r="J18" s="171">
        <v>23.31020967953333</v>
      </c>
      <c r="K18" s="171">
        <v>111.54292940000001</v>
      </c>
      <c r="L18" s="171">
        <v>22.555705165873338</v>
      </c>
      <c r="M18" s="171">
        <v>100.16708719999998</v>
      </c>
      <c r="N18" s="171">
        <v>21.220522192533338</v>
      </c>
      <c r="O18" s="171">
        <v>134.0448432</v>
      </c>
      <c r="P18" s="171">
        <v>25.827897008533338</v>
      </c>
      <c r="Q18" s="171">
        <v>129.72081600000001</v>
      </c>
      <c r="R18" s="171">
        <v>25.239829309333338</v>
      </c>
      <c r="S18" s="171">
        <v>132.24836592000003</v>
      </c>
      <c r="T18" s="171">
        <v>25.583576098453342</v>
      </c>
      <c r="U18" s="171">
        <v>122.02226448</v>
      </c>
      <c r="V18" s="171">
        <v>24.192826302613337</v>
      </c>
      <c r="W18" s="171">
        <v>121.77708767999999</v>
      </c>
      <c r="X18" s="171">
        <v>24.159482257813337</v>
      </c>
      <c r="Y18" s="171">
        <v>118.8438816</v>
      </c>
      <c r="Z18" s="171">
        <v>23.760566230933339</v>
      </c>
    </row>
    <row r="19" spans="1:26" s="173" customFormat="1" ht="27.75" customHeight="1" x14ac:dyDescent="0.2">
      <c r="A19" s="165">
        <v>11</v>
      </c>
      <c r="B19" s="170" t="s">
        <v>38</v>
      </c>
      <c r="C19" s="171">
        <v>70.077337600000007</v>
      </c>
      <c r="D19" s="171">
        <v>14.852155773346668</v>
      </c>
      <c r="E19" s="171">
        <v>71.961887399999995</v>
      </c>
      <c r="F19" s="171">
        <v>15.108483058786664</v>
      </c>
      <c r="G19" s="171">
        <v>57.944663200000001</v>
      </c>
      <c r="H19" s="171">
        <v>13.610039361226669</v>
      </c>
      <c r="I19" s="171">
        <v>47.011533100000001</v>
      </c>
      <c r="J19" s="171">
        <v>11.173908731856665</v>
      </c>
      <c r="K19" s="171">
        <v>72.237820599999992</v>
      </c>
      <c r="L19" s="171">
        <v>14.941516235866663</v>
      </c>
      <c r="M19" s="171">
        <v>69.407911100000007</v>
      </c>
      <c r="N19" s="171">
        <v>16.337141735206671</v>
      </c>
      <c r="O19" s="171">
        <v>73.034016000000008</v>
      </c>
      <c r="P19" s="171">
        <v>14.997549619066668</v>
      </c>
      <c r="Q19" s="171">
        <v>70.678080000000008</v>
      </c>
      <c r="R19" s="171">
        <v>14.687979628666668</v>
      </c>
      <c r="S19" s="171">
        <v>73.034016000000008</v>
      </c>
      <c r="T19" s="171">
        <v>14.997549619066668</v>
      </c>
      <c r="U19" s="171">
        <v>48.714441600000001</v>
      </c>
      <c r="V19" s="171">
        <v>11.801957542906667</v>
      </c>
      <c r="W19" s="171">
        <v>68.322143999999994</v>
      </c>
      <c r="X19" s="171">
        <v>14.378409638266668</v>
      </c>
      <c r="Y19" s="171">
        <v>73.034016000000008</v>
      </c>
      <c r="Z19" s="171">
        <v>14.997549619066668</v>
      </c>
    </row>
    <row r="20" spans="1:26" s="173" customFormat="1" ht="27.75" customHeight="1" x14ac:dyDescent="0.2">
      <c r="A20" s="165">
        <v>12</v>
      </c>
      <c r="B20" s="170" t="s">
        <v>39</v>
      </c>
      <c r="C20" s="171">
        <v>62.389989899999996</v>
      </c>
      <c r="D20" s="171">
        <v>12.399945156040001</v>
      </c>
      <c r="E20" s="171">
        <v>66.208555799999999</v>
      </c>
      <c r="F20" s="171">
        <v>13.146452864140002</v>
      </c>
      <c r="G20" s="171">
        <v>49.263691199999997</v>
      </c>
      <c r="H20" s="171">
        <v>10.863520135439998</v>
      </c>
      <c r="I20" s="171">
        <v>34.681818100000001</v>
      </c>
      <c r="J20" s="171">
        <v>7.9851664281199977</v>
      </c>
      <c r="K20" s="171">
        <v>39.998351100000001</v>
      </c>
      <c r="L20" s="171">
        <v>8.1828744550800039</v>
      </c>
      <c r="M20" s="171">
        <v>42.971941000000001</v>
      </c>
      <c r="N20" s="171">
        <v>9.0618630982799999</v>
      </c>
      <c r="O20" s="171">
        <v>69.010649999999998</v>
      </c>
      <c r="P20" s="171">
        <v>12.77420171238</v>
      </c>
      <c r="Q20" s="171">
        <v>66.784499999999994</v>
      </c>
      <c r="R20" s="171">
        <v>12.482353447380001</v>
      </c>
      <c r="S20" s="171">
        <v>69.010649999999998</v>
      </c>
      <c r="T20" s="171">
        <v>12.77420171238</v>
      </c>
      <c r="U20" s="171">
        <v>69.010649999999998</v>
      </c>
      <c r="V20" s="171">
        <v>12.77420171238</v>
      </c>
      <c r="W20" s="171">
        <v>64.55834999999999</v>
      </c>
      <c r="X20" s="171">
        <v>12.190505182379999</v>
      </c>
      <c r="Y20" s="171">
        <v>69.010649999999998</v>
      </c>
      <c r="Z20" s="171">
        <v>12.77420171238</v>
      </c>
    </row>
    <row r="21" spans="1:26" s="173" customFormat="1" ht="27.75" customHeight="1" x14ac:dyDescent="0.2">
      <c r="A21" s="165">
        <v>13</v>
      </c>
      <c r="B21" s="170" t="s">
        <v>40</v>
      </c>
      <c r="C21" s="171">
        <v>54.680584799999998</v>
      </c>
      <c r="D21" s="171">
        <v>14.329201562303334</v>
      </c>
      <c r="E21" s="171">
        <v>48.955580299999994</v>
      </c>
      <c r="F21" s="171">
        <v>13.260630085773332</v>
      </c>
      <c r="G21" s="171">
        <v>52.854433200000003</v>
      </c>
      <c r="H21" s="171">
        <v>14.976786708803331</v>
      </c>
      <c r="I21" s="171">
        <v>54.273612999999997</v>
      </c>
      <c r="J21" s="171">
        <v>14.530555358883339</v>
      </c>
      <c r="K21" s="171">
        <v>52.8897604</v>
      </c>
      <c r="L21" s="171">
        <v>14.067210990403334</v>
      </c>
      <c r="M21" s="171">
        <v>53.377800799999996</v>
      </c>
      <c r="N21" s="171">
        <v>15.51206486518333</v>
      </c>
      <c r="O21" s="171">
        <v>55.93245524999999</v>
      </c>
      <c r="P21" s="171">
        <v>14.283855216458331</v>
      </c>
      <c r="Q21" s="171">
        <v>54.128182499999994</v>
      </c>
      <c r="R21" s="171">
        <v>14.050201895333332</v>
      </c>
      <c r="S21" s="171">
        <v>55.93245524999999</v>
      </c>
      <c r="T21" s="171">
        <v>14.283855216458331</v>
      </c>
      <c r="U21" s="171">
        <v>55.93245524999999</v>
      </c>
      <c r="V21" s="171">
        <v>14.283855216458331</v>
      </c>
      <c r="W21" s="171">
        <v>25.352822249999999</v>
      </c>
      <c r="X21" s="171">
        <v>10.323792742958332</v>
      </c>
      <c r="Y21" s="171">
        <v>50.339209724999996</v>
      </c>
      <c r="Z21" s="171">
        <v>13.559529920970832</v>
      </c>
    </row>
    <row r="22" spans="1:26" s="173" customFormat="1" ht="27.75" customHeight="1" x14ac:dyDescent="0.2">
      <c r="A22" s="165">
        <v>14</v>
      </c>
      <c r="B22" s="170" t="s">
        <v>41</v>
      </c>
      <c r="C22" s="171">
        <v>3.7502339999999998</v>
      </c>
      <c r="D22" s="171">
        <v>1.6183406910333333</v>
      </c>
      <c r="E22" s="171">
        <v>12.537722799999999</v>
      </c>
      <c r="F22" s="171">
        <v>6.1358948895599994</v>
      </c>
      <c r="G22" s="171">
        <v>17.692240299999998</v>
      </c>
      <c r="H22" s="171">
        <v>8.392077537923333</v>
      </c>
      <c r="I22" s="171">
        <v>15.3828715</v>
      </c>
      <c r="J22" s="171">
        <v>8.0495140743833336</v>
      </c>
      <c r="K22" s="171">
        <v>17.794103400000001</v>
      </c>
      <c r="L22" s="171">
        <v>9.0422916491333361</v>
      </c>
      <c r="M22" s="171">
        <v>11.621219699999999</v>
      </c>
      <c r="N22" s="171">
        <v>6.6068829814333334</v>
      </c>
      <c r="O22" s="171">
        <v>23.6382964272</v>
      </c>
      <c r="P22" s="171">
        <v>10.085268683526714</v>
      </c>
      <c r="Q22" s="171">
        <v>17.758201406399994</v>
      </c>
      <c r="R22" s="171">
        <v>8.0389956162883109</v>
      </c>
      <c r="S22" s="171">
        <v>16.96108692096</v>
      </c>
      <c r="T22" s="171">
        <v>7.7615997753551929</v>
      </c>
      <c r="U22" s="171">
        <v>23.6382964272</v>
      </c>
      <c r="V22" s="171">
        <v>10.085268683526714</v>
      </c>
      <c r="W22" s="171">
        <v>22.113245044799999</v>
      </c>
      <c r="X22" s="171">
        <v>9.5545508024515122</v>
      </c>
      <c r="Y22" s="171">
        <v>23.6382964272</v>
      </c>
      <c r="Z22" s="171">
        <v>10.085268683526714</v>
      </c>
    </row>
    <row r="23" spans="1:26" s="173" customFormat="1" ht="27.75" customHeight="1" x14ac:dyDescent="0.2">
      <c r="A23" s="165">
        <v>15</v>
      </c>
      <c r="B23" s="170" t="s">
        <v>42</v>
      </c>
      <c r="C23" s="171">
        <v>32.2771787</v>
      </c>
      <c r="D23" s="171">
        <v>14.256597730110002</v>
      </c>
      <c r="E23" s="171">
        <v>22.838402099999996</v>
      </c>
      <c r="F23" s="171">
        <v>11.272165940719997</v>
      </c>
      <c r="G23" s="171">
        <v>17.531880299999997</v>
      </c>
      <c r="H23" s="171">
        <v>9.8780614599599996</v>
      </c>
      <c r="I23" s="171">
        <v>21.811347600000001</v>
      </c>
      <c r="J23" s="171">
        <v>11.796756308400001</v>
      </c>
      <c r="K23" s="171">
        <v>30.944321500000001</v>
      </c>
      <c r="L23" s="171">
        <v>15.293229242700001</v>
      </c>
      <c r="M23" s="171">
        <v>20.908439999999999</v>
      </c>
      <c r="N23" s="171">
        <v>10.686537064000001</v>
      </c>
      <c r="O23" s="171">
        <v>39.041698671360002</v>
      </c>
      <c r="P23" s="171">
        <v>17.138681683514498</v>
      </c>
      <c r="Q23" s="171">
        <v>37.782289036800002</v>
      </c>
      <c r="R23" s="171">
        <v>16.696502960820482</v>
      </c>
      <c r="S23" s="171">
        <v>39.041698671360002</v>
      </c>
      <c r="T23" s="171">
        <v>17.138681683514498</v>
      </c>
      <c r="U23" s="171">
        <v>39.041698671360002</v>
      </c>
      <c r="V23" s="171">
        <v>17.138681683514498</v>
      </c>
      <c r="W23" s="171">
        <v>36.522879402240001</v>
      </c>
      <c r="X23" s="171">
        <v>16.254324238126465</v>
      </c>
      <c r="Y23" s="171">
        <v>39.041698671360002</v>
      </c>
      <c r="Z23" s="171">
        <v>17.138681683514498</v>
      </c>
    </row>
    <row r="24" spans="1:26" s="173" customFormat="1" ht="27.75" customHeight="1" x14ac:dyDescent="0.2">
      <c r="A24" s="165">
        <v>16</v>
      </c>
      <c r="B24" s="170" t="s">
        <v>43</v>
      </c>
      <c r="C24" s="171">
        <v>9.6713272000000003</v>
      </c>
      <c r="D24" s="171">
        <v>4.5249433735600011</v>
      </c>
      <c r="E24" s="171">
        <v>6.8831362999999994</v>
      </c>
      <c r="F24" s="171">
        <v>3.6527948942599995</v>
      </c>
      <c r="G24" s="171">
        <v>7.2161150000000003</v>
      </c>
      <c r="H24" s="171">
        <v>3.8907580795000007</v>
      </c>
      <c r="I24" s="171">
        <v>8.2274649000000011</v>
      </c>
      <c r="J24" s="171">
        <v>4.4475173089300002</v>
      </c>
      <c r="K24" s="171">
        <v>8.7986540000000009</v>
      </c>
      <c r="L24" s="171">
        <v>4.649961448</v>
      </c>
      <c r="M24" s="171">
        <v>5.9141132999999995</v>
      </c>
      <c r="N24" s="171">
        <v>3.3529020534000002</v>
      </c>
      <c r="O24" s="171">
        <v>11.170956888000001</v>
      </c>
      <c r="P24" s="171">
        <v>5.1978266220240013</v>
      </c>
      <c r="Q24" s="171">
        <v>10.810603440000001</v>
      </c>
      <c r="R24" s="171">
        <v>5.0724236221200014</v>
      </c>
      <c r="S24" s="171">
        <v>11.170956888000001</v>
      </c>
      <c r="T24" s="171">
        <v>5.1978266220240013</v>
      </c>
      <c r="U24" s="171">
        <v>11.170956888000001</v>
      </c>
      <c r="V24" s="171">
        <v>5.1978266220240013</v>
      </c>
      <c r="W24" s="171">
        <v>10.450249992000002</v>
      </c>
      <c r="X24" s="171">
        <v>4.9470206222160007</v>
      </c>
      <c r="Y24" s="171">
        <v>11.170956888000001</v>
      </c>
      <c r="Z24" s="171">
        <v>5.1978266220240013</v>
      </c>
    </row>
    <row r="25" spans="1:26" s="173" customFormat="1" ht="27.75" customHeight="1" x14ac:dyDescent="0.2">
      <c r="A25" s="165">
        <v>17</v>
      </c>
      <c r="B25" s="170" t="s">
        <v>44</v>
      </c>
      <c r="C25" s="171">
        <v>3.7407266000000003</v>
      </c>
      <c r="D25" s="171">
        <v>1.1715955711200001</v>
      </c>
      <c r="E25" s="171">
        <v>0.28706080000000006</v>
      </c>
      <c r="F25" s="171">
        <v>9.203169248000001E-2</v>
      </c>
      <c r="G25" s="171">
        <v>2.189073</v>
      </c>
      <c r="H25" s="171">
        <v>0.68145842489999997</v>
      </c>
      <c r="I25" s="171">
        <v>1.1670130000000001</v>
      </c>
      <c r="J25" s="171">
        <v>0.40226938109999999</v>
      </c>
      <c r="K25" s="171">
        <v>3.5783805000000006</v>
      </c>
      <c r="L25" s="171">
        <v>1.2628104784500001</v>
      </c>
      <c r="M25" s="171">
        <v>0.33395490000000017</v>
      </c>
      <c r="N25" s="171">
        <v>0.10953720720000004</v>
      </c>
      <c r="O25" s="171">
        <v>3.3828749999999998E-2</v>
      </c>
      <c r="P25" s="171">
        <v>1.1095829999999999E-2</v>
      </c>
      <c r="Q25" s="171">
        <v>3.2737500000000003E-2</v>
      </c>
      <c r="R25" s="171">
        <v>1.0737900000000002E-2</v>
      </c>
      <c r="S25" s="171">
        <v>3.3828749999999998E-2</v>
      </c>
      <c r="T25" s="171">
        <v>1.1095829999999999E-2</v>
      </c>
      <c r="U25" s="171">
        <v>3.3828749999999998E-2</v>
      </c>
      <c r="V25" s="171">
        <v>1.1095829999999999E-2</v>
      </c>
      <c r="W25" s="171">
        <v>3.1646250000000001E-2</v>
      </c>
      <c r="X25" s="171">
        <v>1.0379970000000001E-2</v>
      </c>
      <c r="Y25" s="171">
        <v>3.3828749999999998E-2</v>
      </c>
      <c r="Z25" s="171">
        <v>1.1095829999999999E-2</v>
      </c>
    </row>
    <row r="26" spans="1:26" s="173" customFormat="1" ht="27.75" customHeight="1" x14ac:dyDescent="0.2">
      <c r="A26" s="165">
        <v>18</v>
      </c>
      <c r="B26" s="170" t="s">
        <v>47</v>
      </c>
      <c r="C26" s="171">
        <v>55.254173999999999</v>
      </c>
      <c r="D26" s="171">
        <v>17.808710729080001</v>
      </c>
      <c r="E26" s="171">
        <v>45.002845000000001</v>
      </c>
      <c r="F26" s="171">
        <v>15.118345884793802</v>
      </c>
      <c r="G26" s="171">
        <v>63.336339000000002</v>
      </c>
      <c r="H26" s="171">
        <v>21.035256677508315</v>
      </c>
      <c r="I26" s="171">
        <v>66.575452999999996</v>
      </c>
      <c r="J26" s="171">
        <v>22.293148940589333</v>
      </c>
      <c r="K26" s="171">
        <v>70.686909999999997</v>
      </c>
      <c r="L26" s="171">
        <v>23.40593732546149</v>
      </c>
      <c r="M26" s="171">
        <v>69.936626000000004</v>
      </c>
      <c r="N26" s="171">
        <v>22.988323372660233</v>
      </c>
      <c r="O26" s="171">
        <v>81.391972499999994</v>
      </c>
      <c r="P26" s="171">
        <v>24.872373889122191</v>
      </c>
      <c r="Q26" s="171">
        <v>78.766424999999984</v>
      </c>
      <c r="R26" s="171">
        <v>24.318908476122189</v>
      </c>
      <c r="S26" s="171">
        <v>81.391972499999994</v>
      </c>
      <c r="T26" s="171">
        <v>24.872373889122191</v>
      </c>
      <c r="U26" s="171">
        <v>81.391972499999994</v>
      </c>
      <c r="V26" s="171">
        <v>24.872373889122191</v>
      </c>
      <c r="W26" s="171">
        <v>76.140877499999988</v>
      </c>
      <c r="X26" s="171">
        <v>23.765443063122191</v>
      </c>
      <c r="Y26" s="171">
        <v>81.391972499999994</v>
      </c>
      <c r="Z26" s="171">
        <v>24.872373889122191</v>
      </c>
    </row>
    <row r="27" spans="1:26" s="173" customFormat="1" ht="27.75" customHeight="1" x14ac:dyDescent="0.2">
      <c r="A27" s="165">
        <v>19</v>
      </c>
      <c r="B27" s="170" t="s">
        <v>48</v>
      </c>
      <c r="C27" s="171">
        <v>4.2871599999999857E-2</v>
      </c>
      <c r="D27" s="171">
        <v>6.4181581439999941E-2</v>
      </c>
      <c r="E27" s="171">
        <v>0.25569590000000014</v>
      </c>
      <c r="F27" s="171">
        <v>9.3201155550000053E-2</v>
      </c>
      <c r="G27" s="171">
        <v>0.17120569999999996</v>
      </c>
      <c r="H27" s="171">
        <v>0.16415593340999998</v>
      </c>
      <c r="I27" s="171">
        <v>0.10467849999999999</v>
      </c>
      <c r="J27" s="171">
        <v>9.4494312250000004E-2</v>
      </c>
      <c r="K27" s="171">
        <v>6.2731499999999996E-2</v>
      </c>
      <c r="L27" s="171">
        <v>6.1120660049999997E-2</v>
      </c>
      <c r="M27" s="171">
        <v>2.6594000000000231E-3</v>
      </c>
      <c r="N27" s="171">
        <v>7.811535046000001E-2</v>
      </c>
      <c r="O27" s="171">
        <v>0</v>
      </c>
      <c r="P27" s="171">
        <v>1.1381195316399991E-2</v>
      </c>
      <c r="Q27" s="171">
        <v>0</v>
      </c>
      <c r="R27" s="171">
        <v>1.1381195316399991E-2</v>
      </c>
      <c r="S27" s="171">
        <v>0</v>
      </c>
      <c r="T27" s="171">
        <v>1.1381195316399991E-2</v>
      </c>
      <c r="U27" s="171">
        <v>0</v>
      </c>
      <c r="V27" s="171">
        <v>1.1381195316399991E-2</v>
      </c>
      <c r="W27" s="171">
        <v>0</v>
      </c>
      <c r="X27" s="171">
        <v>1.1381195316399991E-2</v>
      </c>
      <c r="Y27" s="171">
        <v>0</v>
      </c>
      <c r="Z27" s="171">
        <v>1.1381195316399991E-2</v>
      </c>
    </row>
    <row r="28" spans="1:26" s="173" customFormat="1" ht="27.75" customHeight="1" x14ac:dyDescent="0.2">
      <c r="A28" s="165">
        <v>20</v>
      </c>
      <c r="B28" s="170" t="s">
        <v>49</v>
      </c>
      <c r="C28" s="171">
        <v>0</v>
      </c>
      <c r="D28" s="171">
        <v>0</v>
      </c>
      <c r="E28" s="171">
        <v>0</v>
      </c>
      <c r="F28" s="171">
        <v>0</v>
      </c>
      <c r="G28" s="171">
        <v>0</v>
      </c>
      <c r="H28" s="171">
        <v>0</v>
      </c>
      <c r="I28" s="171">
        <v>0</v>
      </c>
      <c r="J28" s="171">
        <v>0</v>
      </c>
      <c r="K28" s="171">
        <v>0</v>
      </c>
      <c r="L28" s="171">
        <v>0</v>
      </c>
      <c r="M28" s="171">
        <v>0</v>
      </c>
      <c r="N28" s="171">
        <v>0</v>
      </c>
      <c r="O28" s="171">
        <v>0</v>
      </c>
      <c r="P28" s="171">
        <v>1.0789717053888888</v>
      </c>
      <c r="Q28" s="171">
        <v>0</v>
      </c>
      <c r="R28" s="171">
        <v>1.0789717053888888</v>
      </c>
      <c r="S28" s="171">
        <v>0</v>
      </c>
      <c r="T28" s="171">
        <v>1.0789717053888888</v>
      </c>
      <c r="U28" s="171">
        <v>0</v>
      </c>
      <c r="V28" s="171">
        <v>1.0789717053888888</v>
      </c>
      <c r="W28" s="171">
        <v>0</v>
      </c>
      <c r="X28" s="171">
        <v>1.0789717053888888</v>
      </c>
      <c r="Y28" s="171">
        <v>0</v>
      </c>
      <c r="Z28" s="171">
        <v>1.0789717053888888</v>
      </c>
    </row>
    <row r="29" spans="1:26" s="173" customFormat="1" ht="27.75" customHeight="1" x14ac:dyDescent="0.2">
      <c r="A29" s="165">
        <v>21</v>
      </c>
      <c r="B29" s="170" t="s">
        <v>50</v>
      </c>
      <c r="C29" s="171">
        <v>16.204816000000001</v>
      </c>
      <c r="D29" s="171">
        <v>9.8753688989113719</v>
      </c>
      <c r="E29" s="171">
        <v>21.3114952</v>
      </c>
      <c r="F29" s="171">
        <v>11.341476422241749</v>
      </c>
      <c r="G29" s="171">
        <v>36.628707399999996</v>
      </c>
      <c r="H29" s="171">
        <v>14.960872750511372</v>
      </c>
      <c r="I29" s="171">
        <v>50.140490399999997</v>
      </c>
      <c r="J29" s="171">
        <v>18.519885405041748</v>
      </c>
      <c r="K29" s="171">
        <v>49.969389399999997</v>
      </c>
      <c r="L29" s="171">
        <v>18.473923479999932</v>
      </c>
      <c r="M29" s="171">
        <v>35.3714072</v>
      </c>
      <c r="N29" s="171">
        <v>14.644841018711373</v>
      </c>
      <c r="O29" s="171">
        <v>10.1573980992</v>
      </c>
      <c r="P29" s="171">
        <v>8.463285110370391</v>
      </c>
      <c r="Q29" s="171">
        <v>6.4356145920000003</v>
      </c>
      <c r="R29" s="171">
        <v>7.5365610170775916</v>
      </c>
      <c r="S29" s="171">
        <v>5.8302554111999996</v>
      </c>
      <c r="T29" s="171">
        <v>7.3858265810583905</v>
      </c>
      <c r="U29" s="171">
        <v>5.8302554111999996</v>
      </c>
      <c r="V29" s="171">
        <v>7.3858265810583905</v>
      </c>
      <c r="W29" s="171">
        <v>5.2836689663999996</v>
      </c>
      <c r="X29" s="171">
        <v>7.249726556303191</v>
      </c>
      <c r="Y29" s="171">
        <v>8.4265410240000005</v>
      </c>
      <c r="Z29" s="171">
        <v>8.0323016986455915</v>
      </c>
    </row>
    <row r="30" spans="1:26" s="173" customFormat="1" ht="27.75" customHeight="1" x14ac:dyDescent="0.2">
      <c r="A30" s="165">
        <v>22</v>
      </c>
      <c r="B30" s="170" t="s">
        <v>159</v>
      </c>
      <c r="C30" s="171">
        <v>0.34943999999999997</v>
      </c>
      <c r="D30" s="171">
        <v>0.18200251493666667</v>
      </c>
      <c r="E30" s="171">
        <v>5.6870799999999999</v>
      </c>
      <c r="F30" s="171">
        <v>3.2247731889480922</v>
      </c>
      <c r="G30" s="171">
        <v>9.2936549999999993</v>
      </c>
      <c r="H30" s="171">
        <v>5.2989943376552677</v>
      </c>
      <c r="I30" s="171">
        <v>3.204548</v>
      </c>
      <c r="J30" s="171">
        <v>2.372659250257342</v>
      </c>
      <c r="K30" s="171">
        <v>9.2898200000000006</v>
      </c>
      <c r="L30" s="171">
        <v>5.6010630178313283</v>
      </c>
      <c r="M30" s="171">
        <v>3.8894380000000002</v>
      </c>
      <c r="N30" s="171">
        <v>3.1257781193800009</v>
      </c>
      <c r="O30" s="171">
        <v>14.243228999999998</v>
      </c>
      <c r="P30" s="171">
        <v>6.4837595429644077</v>
      </c>
      <c r="Q30" s="171">
        <v>13.783769999999999</v>
      </c>
      <c r="R30" s="171">
        <v>6.3253380797644079</v>
      </c>
      <c r="S30" s="171">
        <v>14.243228999999998</v>
      </c>
      <c r="T30" s="171">
        <v>6.4837595429644077</v>
      </c>
      <c r="U30" s="171">
        <v>28.486457999999995</v>
      </c>
      <c r="V30" s="171">
        <v>11.394824902164409</v>
      </c>
      <c r="W30" s="171">
        <v>26.648622</v>
      </c>
      <c r="X30" s="171">
        <v>10.761139049364409</v>
      </c>
      <c r="Y30" s="171">
        <v>28.486457999999995</v>
      </c>
      <c r="Z30" s="171">
        <v>11.394824902164409</v>
      </c>
    </row>
    <row r="31" spans="1:26" ht="27.75" customHeight="1" x14ac:dyDescent="0.2">
      <c r="A31" s="166" t="s">
        <v>16</v>
      </c>
      <c r="B31" s="167" t="s">
        <v>51</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s="173" customFormat="1" ht="27.75" customHeight="1" x14ac:dyDescent="0.2">
      <c r="A32" s="165">
        <v>23</v>
      </c>
      <c r="B32" s="170" t="s">
        <v>52</v>
      </c>
      <c r="C32" s="171">
        <v>0</v>
      </c>
      <c r="D32" s="171">
        <v>4.9561494564999995</v>
      </c>
      <c r="E32" s="171">
        <v>0</v>
      </c>
      <c r="F32" s="171">
        <v>4.9561132795000002</v>
      </c>
      <c r="G32" s="171">
        <v>0</v>
      </c>
      <c r="H32" s="171">
        <v>4.9561019799999997</v>
      </c>
      <c r="I32" s="171">
        <v>26.239205999999999</v>
      </c>
      <c r="J32" s="171">
        <v>5.6176394859114209</v>
      </c>
      <c r="K32" s="171">
        <v>20.276094799999999</v>
      </c>
      <c r="L32" s="171">
        <v>4.5850993637159183</v>
      </c>
      <c r="M32" s="171">
        <v>14.4347625</v>
      </c>
      <c r="N32" s="171">
        <v>4.2827908844588993</v>
      </c>
      <c r="O32" s="171">
        <v>16.291786500000001</v>
      </c>
      <c r="P32" s="171">
        <v>2.0511438545793732</v>
      </c>
      <c r="Q32" s="171">
        <v>11.610026999999999</v>
      </c>
      <c r="R32" s="171">
        <v>1.6171447489293729</v>
      </c>
      <c r="S32" s="171">
        <v>10.2243735</v>
      </c>
      <c r="T32" s="171">
        <v>1.488694669479373</v>
      </c>
      <c r="U32" s="171">
        <v>10.960933499999999</v>
      </c>
      <c r="V32" s="171">
        <v>1.5569737814793729</v>
      </c>
      <c r="W32" s="171">
        <v>13.5481005</v>
      </c>
      <c r="X32" s="171">
        <v>1.7968041623793729</v>
      </c>
      <c r="Y32" s="171">
        <v>28.721236500000003</v>
      </c>
      <c r="Z32" s="171">
        <v>3.2033538695793733</v>
      </c>
    </row>
    <row r="33" spans="1:26" s="173" customFormat="1" ht="27.75" customHeight="1" x14ac:dyDescent="0.2">
      <c r="A33" s="165">
        <v>24</v>
      </c>
      <c r="B33" s="170" t="s">
        <v>53</v>
      </c>
      <c r="C33" s="171">
        <v>113.0515295</v>
      </c>
      <c r="D33" s="171">
        <v>13.514906910817093</v>
      </c>
      <c r="E33" s="171">
        <v>120.821855</v>
      </c>
      <c r="F33" s="171">
        <v>14.424486832758337</v>
      </c>
      <c r="G33" s="171">
        <v>132.95943500000001</v>
      </c>
      <c r="H33" s="171">
        <v>15.036285563394681</v>
      </c>
      <c r="I33" s="171">
        <v>129.41963999999999</v>
      </c>
      <c r="J33" s="171">
        <v>15.048158721981171</v>
      </c>
      <c r="K33" s="171">
        <v>134.996995</v>
      </c>
      <c r="L33" s="171">
        <v>15.395985729801307</v>
      </c>
      <c r="M33" s="171">
        <v>123.8339725</v>
      </c>
      <c r="N33" s="171">
        <v>98.981871411126704</v>
      </c>
      <c r="O33" s="171">
        <v>60.465497400000011</v>
      </c>
      <c r="P33" s="171">
        <v>10.612990218531211</v>
      </c>
      <c r="Q33" s="171">
        <v>33.873424200000002</v>
      </c>
      <c r="R33" s="171">
        <v>8.9749185094112107</v>
      </c>
      <c r="S33" s="171">
        <v>24.904063799999999</v>
      </c>
      <c r="T33" s="171">
        <v>8.4224059087712106</v>
      </c>
      <c r="U33" s="171">
        <v>15.9821046</v>
      </c>
      <c r="V33" s="171">
        <v>7.8728132220512101</v>
      </c>
      <c r="W33" s="171">
        <v>18.1625598</v>
      </c>
      <c r="X33" s="171">
        <v>8.00712926237121</v>
      </c>
      <c r="Y33" s="171">
        <v>29.881189800000001</v>
      </c>
      <c r="Z33" s="171">
        <v>29.239712323044813</v>
      </c>
    </row>
    <row r="34" spans="1:26" s="173" customFormat="1" ht="27.75" customHeight="1" x14ac:dyDescent="0.2">
      <c r="A34" s="165">
        <v>25</v>
      </c>
      <c r="B34" s="170" t="s">
        <v>54</v>
      </c>
      <c r="C34" s="171">
        <v>6.8492024999999996</v>
      </c>
      <c r="D34" s="171">
        <v>2.3121578118226545</v>
      </c>
      <c r="E34" s="171">
        <v>7.8039459999999998</v>
      </c>
      <c r="F34" s="171">
        <v>2.7365478320226027</v>
      </c>
      <c r="G34" s="171">
        <v>9.6253278000000009</v>
      </c>
      <c r="H34" s="171">
        <v>3.1688632216524066</v>
      </c>
      <c r="I34" s="171">
        <v>9.951829</v>
      </c>
      <c r="J34" s="171">
        <v>3.2509311740309248</v>
      </c>
      <c r="K34" s="171">
        <v>10.252106599999999</v>
      </c>
      <c r="L34" s="171">
        <v>3.3559740261826776</v>
      </c>
      <c r="M34" s="171">
        <v>10.225931800000001</v>
      </c>
      <c r="N34" s="171">
        <v>3.2969402427338323</v>
      </c>
      <c r="O34" s="171">
        <v>9.2161634400000008</v>
      </c>
      <c r="P34" s="171">
        <v>3.0357148627200927</v>
      </c>
      <c r="Q34" s="171">
        <v>5.52401784</v>
      </c>
      <c r="R34" s="171">
        <v>2.4272492678400925</v>
      </c>
      <c r="S34" s="171">
        <v>4.2832439099999995</v>
      </c>
      <c r="T34" s="171">
        <v>2.2227697241760924</v>
      </c>
      <c r="U34" s="171">
        <v>3.7720237499999998</v>
      </c>
      <c r="V34" s="171">
        <v>2.1385206418080926</v>
      </c>
      <c r="W34" s="171">
        <v>3.0389198400000001</v>
      </c>
      <c r="X34" s="171">
        <v>2.0177051174400926</v>
      </c>
      <c r="Y34" s="171">
        <v>3.2111016299999995</v>
      </c>
      <c r="Z34" s="171">
        <v>2.0460806764320925</v>
      </c>
    </row>
    <row r="35" spans="1:26" s="173" customFormat="1" ht="27.75" customHeight="1" x14ac:dyDescent="0.2">
      <c r="A35" s="165">
        <v>26</v>
      </c>
      <c r="B35" s="170" t="s">
        <v>55</v>
      </c>
      <c r="C35" s="171">
        <v>33.942235400000001</v>
      </c>
      <c r="D35" s="171">
        <v>5.6884669044087275</v>
      </c>
      <c r="E35" s="171">
        <v>30.614549100000001</v>
      </c>
      <c r="F35" s="171">
        <v>5.3692065154743531</v>
      </c>
      <c r="G35" s="171">
        <v>34.402877200000006</v>
      </c>
      <c r="H35" s="171">
        <v>5.7228462729377227</v>
      </c>
      <c r="I35" s="171">
        <v>40.909058000000002</v>
      </c>
      <c r="J35" s="171">
        <v>6.5443887085643526</v>
      </c>
      <c r="K35" s="171">
        <v>40.051487000000002</v>
      </c>
      <c r="L35" s="171">
        <v>6.3411371774344198</v>
      </c>
      <c r="M35" s="171">
        <v>24.859769499999999</v>
      </c>
      <c r="N35" s="171">
        <v>4.1315150577838802</v>
      </c>
      <c r="O35" s="171">
        <v>9.7682176799999993</v>
      </c>
      <c r="P35" s="171">
        <v>2.8623629275185758</v>
      </c>
      <c r="Q35" s="171">
        <v>6.6421461599999994</v>
      </c>
      <c r="R35" s="171">
        <v>2.5056781670865758</v>
      </c>
      <c r="S35" s="171">
        <v>6.0395056799999995</v>
      </c>
      <c r="T35" s="171">
        <v>2.4369168883185761</v>
      </c>
      <c r="U35" s="171">
        <v>6.4950131999999998</v>
      </c>
      <c r="V35" s="171">
        <v>2.4888902963505757</v>
      </c>
      <c r="W35" s="171">
        <v>5.8581088799999996</v>
      </c>
      <c r="X35" s="171">
        <v>2.416219513438576</v>
      </c>
      <c r="Y35" s="171">
        <v>6.4647803999999995</v>
      </c>
      <c r="Z35" s="171">
        <v>2.485440733870576</v>
      </c>
    </row>
    <row r="36" spans="1:26" s="173" customFormat="1" ht="27.75" customHeight="1" x14ac:dyDescent="0.2">
      <c r="A36" s="165">
        <v>27</v>
      </c>
      <c r="B36" s="170" t="s">
        <v>56</v>
      </c>
      <c r="C36" s="171">
        <v>18.077674999999999</v>
      </c>
      <c r="D36" s="171">
        <v>3.1853423946319754</v>
      </c>
      <c r="E36" s="171">
        <v>19.912645000000001</v>
      </c>
      <c r="F36" s="171">
        <v>3.4336097156239309</v>
      </c>
      <c r="G36" s="171">
        <v>20.757547500000001</v>
      </c>
      <c r="H36" s="171">
        <v>3.4498929761539578</v>
      </c>
      <c r="I36" s="171">
        <v>21.598500000000001</v>
      </c>
      <c r="J36" s="171">
        <v>3.5768985040981538</v>
      </c>
      <c r="K36" s="171">
        <v>9.7755749999999999</v>
      </c>
      <c r="L36" s="171">
        <v>1.5975744662755282</v>
      </c>
      <c r="M36" s="171">
        <v>1.7341</v>
      </c>
      <c r="N36" s="171">
        <v>0.28751966596000988</v>
      </c>
      <c r="O36" s="171">
        <v>6.9110600000000009</v>
      </c>
      <c r="P36" s="171">
        <v>1.7430088685822596</v>
      </c>
      <c r="Q36" s="171">
        <v>4.8392239999999997</v>
      </c>
      <c r="R36" s="171">
        <v>1.5347893505822594</v>
      </c>
      <c r="S36" s="171">
        <v>3.9075399999999996</v>
      </c>
      <c r="T36" s="171">
        <v>1.4411551085822594</v>
      </c>
      <c r="U36" s="171">
        <v>3.8818520000000003</v>
      </c>
      <c r="V36" s="171">
        <v>1.4385734645822594</v>
      </c>
      <c r="W36" s="171">
        <v>5.5752839999999999</v>
      </c>
      <c r="X36" s="171">
        <v>1.6087633805822594</v>
      </c>
      <c r="Y36" s="171">
        <v>11.794744000000001</v>
      </c>
      <c r="Z36" s="171">
        <v>2.2338191105822593</v>
      </c>
    </row>
    <row r="37" spans="1:26" s="173" customFormat="1" ht="27.75" customHeight="1" x14ac:dyDescent="0.2">
      <c r="A37" s="165">
        <v>28</v>
      </c>
      <c r="B37" s="170" t="s">
        <v>57</v>
      </c>
      <c r="C37" s="171">
        <v>47.214583399999995</v>
      </c>
      <c r="D37" s="171">
        <v>7.1843117383615898</v>
      </c>
      <c r="E37" s="171">
        <v>48.995766000000003</v>
      </c>
      <c r="F37" s="171">
        <v>7.4407222471776429</v>
      </c>
      <c r="G37" s="171">
        <v>47.225774899999998</v>
      </c>
      <c r="H37" s="171">
        <v>7.1844259888153346</v>
      </c>
      <c r="I37" s="171">
        <v>41.656861499999998</v>
      </c>
      <c r="J37" s="171">
        <v>6.5849080108650933</v>
      </c>
      <c r="K37" s="171">
        <v>33.869654099999998</v>
      </c>
      <c r="L37" s="171">
        <v>5.5727839107540547</v>
      </c>
      <c r="M37" s="171">
        <v>27.820401199999999</v>
      </c>
      <c r="N37" s="171">
        <v>15.540940040870939</v>
      </c>
      <c r="O37" s="171">
        <v>15.988186500000001</v>
      </c>
      <c r="P37" s="171">
        <v>4.4936572619825084</v>
      </c>
      <c r="Q37" s="171">
        <v>9.8097285000000003</v>
      </c>
      <c r="R37" s="171">
        <v>3.985788014382508</v>
      </c>
      <c r="S37" s="171">
        <v>9.6983315000000019</v>
      </c>
      <c r="T37" s="171">
        <v>3.9766311809825083</v>
      </c>
      <c r="U37" s="171">
        <v>11.016076500000002</v>
      </c>
      <c r="V37" s="171">
        <v>4.0849498199825085</v>
      </c>
      <c r="W37" s="171">
        <v>18.0802765</v>
      </c>
      <c r="X37" s="171">
        <v>4.6656270599825085</v>
      </c>
      <c r="Y37" s="171">
        <v>35.983948000000005</v>
      </c>
      <c r="Z37" s="171">
        <v>10.264568060492509</v>
      </c>
    </row>
    <row r="38" spans="1:26" s="173" customFormat="1" ht="27.75" customHeight="1" x14ac:dyDescent="0.2">
      <c r="A38" s="165">
        <v>29</v>
      </c>
      <c r="B38" s="170" t="s">
        <v>58</v>
      </c>
      <c r="C38" s="171">
        <v>9.7333075000000004</v>
      </c>
      <c r="D38" s="171">
        <v>2.519521558551387</v>
      </c>
      <c r="E38" s="171">
        <v>13.401892</v>
      </c>
      <c r="F38" s="171">
        <v>3.1854343422323459</v>
      </c>
      <c r="G38" s="171">
        <v>18.456408</v>
      </c>
      <c r="H38" s="171">
        <v>3.7493588919022702</v>
      </c>
      <c r="I38" s="171">
        <v>19.883752000000001</v>
      </c>
      <c r="J38" s="171">
        <v>3.9448134195274269</v>
      </c>
      <c r="K38" s="171">
        <v>20.063207999999999</v>
      </c>
      <c r="L38" s="171">
        <v>4.0013108930340486</v>
      </c>
      <c r="M38" s="171">
        <v>18.536561500000001</v>
      </c>
      <c r="N38" s="171">
        <v>3.7645396558313369</v>
      </c>
      <c r="O38" s="171">
        <v>9.3267199999999999</v>
      </c>
      <c r="P38" s="171">
        <v>2.632830469596469</v>
      </c>
      <c r="Q38" s="171">
        <v>5.1850240000000003</v>
      </c>
      <c r="R38" s="171">
        <v>2.129614405596469</v>
      </c>
      <c r="S38" s="171">
        <v>3.1309720000000003</v>
      </c>
      <c r="T38" s="171">
        <v>1.880047087596469</v>
      </c>
      <c r="U38" s="171">
        <v>3.1240560000000004</v>
      </c>
      <c r="V38" s="171">
        <v>1.8792067935964691</v>
      </c>
      <c r="W38" s="171">
        <v>2.5579320000000001</v>
      </c>
      <c r="X38" s="171">
        <v>1.8104227275964691</v>
      </c>
      <c r="Y38" s="171">
        <v>2.9936400000000001</v>
      </c>
      <c r="Z38" s="171">
        <v>1.8633612495964691</v>
      </c>
    </row>
    <row r="39" spans="1:26" s="173" customFormat="1" ht="27.75" customHeight="1" x14ac:dyDescent="0.2">
      <c r="A39" s="165">
        <v>30</v>
      </c>
      <c r="B39" s="170" t="s">
        <v>59</v>
      </c>
      <c r="C39" s="171">
        <v>17.531676300000001</v>
      </c>
      <c r="D39" s="171">
        <v>7.8516310909641724</v>
      </c>
      <c r="E39" s="171">
        <v>16.218299399999999</v>
      </c>
      <c r="F39" s="171">
        <v>7.2641878931825552</v>
      </c>
      <c r="G39" s="171">
        <v>16.879829000000001</v>
      </c>
      <c r="H39" s="171">
        <v>7.6275013619431586</v>
      </c>
      <c r="I39" s="171">
        <v>19.224027899999999</v>
      </c>
      <c r="J39" s="171">
        <v>8.7006259719369066</v>
      </c>
      <c r="K39" s="171">
        <v>17.903057399999998</v>
      </c>
      <c r="L39" s="171">
        <v>8.0973191016339996</v>
      </c>
      <c r="M39" s="171">
        <v>18.2247147</v>
      </c>
      <c r="N39" s="171">
        <v>13.185882929668299</v>
      </c>
      <c r="O39" s="171">
        <v>11.0029608</v>
      </c>
      <c r="P39" s="171">
        <v>6.1242643552289184</v>
      </c>
      <c r="Q39" s="171">
        <v>6.8880988799999994</v>
      </c>
      <c r="R39" s="171">
        <v>4.9930888134209184</v>
      </c>
      <c r="S39" s="171">
        <v>6.00458976</v>
      </c>
      <c r="T39" s="171">
        <v>4.7502121563329185</v>
      </c>
      <c r="U39" s="171">
        <v>5.26015152</v>
      </c>
      <c r="V39" s="171">
        <v>4.5455660841569188</v>
      </c>
      <c r="W39" s="171">
        <v>4.5484358399999998</v>
      </c>
      <c r="X39" s="171">
        <v>4.3499154437249183</v>
      </c>
      <c r="Y39" s="171">
        <v>6.1027574399999995</v>
      </c>
      <c r="Z39" s="171">
        <v>6.6500379165684382</v>
      </c>
    </row>
    <row r="40" spans="1:26" s="173" customFormat="1" ht="27.75" customHeight="1" x14ac:dyDescent="0.2">
      <c r="A40" s="165">
        <v>31</v>
      </c>
      <c r="B40" s="170" t="s">
        <v>60</v>
      </c>
      <c r="C40" s="171">
        <v>7.5208940999999996</v>
      </c>
      <c r="D40" s="171">
        <v>2.5928478725894792</v>
      </c>
      <c r="E40" s="171">
        <v>7.2843277999999998</v>
      </c>
      <c r="F40" s="171">
        <v>2.5661047116433355</v>
      </c>
      <c r="G40" s="171">
        <v>4.4027063000000002</v>
      </c>
      <c r="H40" s="171">
        <v>1.9169194549333677</v>
      </c>
      <c r="I40" s="171">
        <v>4.5255809999999999</v>
      </c>
      <c r="J40" s="171">
        <v>1.9757306753284798</v>
      </c>
      <c r="K40" s="171">
        <v>5.6114182999999995</v>
      </c>
      <c r="L40" s="171">
        <v>2.2115673332284795</v>
      </c>
      <c r="M40" s="171">
        <v>1.8068493999999999</v>
      </c>
      <c r="N40" s="171">
        <v>1.8435374085603209</v>
      </c>
      <c r="O40" s="171">
        <v>1.7750789213729075</v>
      </c>
      <c r="P40" s="171">
        <v>1.3611807756385275</v>
      </c>
      <c r="Q40" s="171">
        <v>1.2190506731583097</v>
      </c>
      <c r="R40" s="171">
        <v>1.2405782486007813</v>
      </c>
      <c r="S40" s="171">
        <v>0.97319171386587755</v>
      </c>
      <c r="T40" s="171">
        <v>1.1872514403302528</v>
      </c>
      <c r="U40" s="171">
        <v>0.80700926915895566</v>
      </c>
      <c r="V40" s="171">
        <v>1.1512064680733214</v>
      </c>
      <c r="W40" s="171">
        <v>1.8780892723727465</v>
      </c>
      <c r="X40" s="171">
        <v>1.3835237207703925</v>
      </c>
      <c r="Y40" s="171">
        <v>6.1297173674398078</v>
      </c>
      <c r="Z40" s="171">
        <v>2.5067648730196441</v>
      </c>
    </row>
    <row r="41" spans="1:26" s="173" customFormat="1" ht="27.75" customHeight="1" x14ac:dyDescent="0.2">
      <c r="A41" s="165">
        <v>32</v>
      </c>
      <c r="B41" s="170" t="s">
        <v>61</v>
      </c>
      <c r="C41" s="171">
        <v>10.063457300000001</v>
      </c>
      <c r="D41" s="171">
        <v>3.9437220315541812</v>
      </c>
      <c r="E41" s="171">
        <v>10.111140800000001</v>
      </c>
      <c r="F41" s="171">
        <v>3.9592731935655756</v>
      </c>
      <c r="G41" s="171">
        <v>12.5772412</v>
      </c>
      <c r="H41" s="171">
        <v>4.4011079724504514</v>
      </c>
      <c r="I41" s="171">
        <v>12.897962300000001</v>
      </c>
      <c r="J41" s="171">
        <v>4.5495946939226561</v>
      </c>
      <c r="K41" s="171">
        <v>12.083825699999998</v>
      </c>
      <c r="L41" s="171">
        <v>4.2348178460368429</v>
      </c>
      <c r="M41" s="171">
        <v>8.7199705999999999</v>
      </c>
      <c r="N41" s="171">
        <v>3.1523415903990881</v>
      </c>
      <c r="O41" s="171">
        <v>6.1156333034849917</v>
      </c>
      <c r="P41" s="171">
        <v>2.986272832998996</v>
      </c>
      <c r="Q41" s="171">
        <v>4.1021952002703364</v>
      </c>
      <c r="R41" s="171">
        <v>2.5588199236865248</v>
      </c>
      <c r="S41" s="171">
        <v>2.9535805441946423</v>
      </c>
      <c r="T41" s="171">
        <v>2.3149690322016547</v>
      </c>
      <c r="U41" s="171">
        <v>2.3822994257307655</v>
      </c>
      <c r="V41" s="171">
        <v>2.1936860507517739</v>
      </c>
      <c r="W41" s="171">
        <v>1.9206343429462431</v>
      </c>
      <c r="X41" s="171">
        <v>2.0956745536766199</v>
      </c>
      <c r="Y41" s="171">
        <v>3.7087879556542478</v>
      </c>
      <c r="Z41" s="171">
        <v>2.4752995656545291</v>
      </c>
    </row>
    <row r="42" spans="1:26" s="173" customFormat="1" ht="27.75" customHeight="1" x14ac:dyDescent="0.2">
      <c r="A42" s="165">
        <v>33</v>
      </c>
      <c r="B42" s="170" t="s">
        <v>62</v>
      </c>
      <c r="C42" s="171">
        <v>13.2185883</v>
      </c>
      <c r="D42" s="171">
        <v>5.7114093305145683</v>
      </c>
      <c r="E42" s="171">
        <v>13.816799099999999</v>
      </c>
      <c r="F42" s="171">
        <v>5.9553043941858617</v>
      </c>
      <c r="G42" s="171">
        <v>13.009391599999999</v>
      </c>
      <c r="H42" s="171">
        <v>5.662006775358285</v>
      </c>
      <c r="I42" s="171">
        <v>13.8327201</v>
      </c>
      <c r="J42" s="171">
        <v>5.889030115548767</v>
      </c>
      <c r="K42" s="171">
        <v>12.5791299</v>
      </c>
      <c r="L42" s="171">
        <v>5.426435070533719</v>
      </c>
      <c r="M42" s="171">
        <v>9.2808160999999991</v>
      </c>
      <c r="N42" s="171">
        <v>10.46653335548967</v>
      </c>
      <c r="O42" s="171">
        <v>3.3431643865401912</v>
      </c>
      <c r="P42" s="171">
        <v>3.3468670211454485</v>
      </c>
      <c r="Q42" s="171">
        <v>4.4602819173667525</v>
      </c>
      <c r="R42" s="171">
        <v>3.6119590112105917</v>
      </c>
      <c r="S42" s="171">
        <v>3.3035854861087546</v>
      </c>
      <c r="T42" s="171">
        <v>3.3374749480730688</v>
      </c>
      <c r="U42" s="171">
        <v>4.2968219533559058</v>
      </c>
      <c r="V42" s="171">
        <v>3.5731699617508177</v>
      </c>
      <c r="W42" s="171">
        <v>6.4054087602498972</v>
      </c>
      <c r="X42" s="171">
        <v>4.0735376110267616</v>
      </c>
      <c r="Y42" s="171">
        <v>12.52745700939491</v>
      </c>
      <c r="Z42" s="171">
        <v>8.1609904855021327</v>
      </c>
    </row>
    <row r="43" spans="1:26" s="173" customFormat="1" ht="27.75" customHeight="1" x14ac:dyDescent="0.2">
      <c r="A43" s="165">
        <v>34</v>
      </c>
      <c r="B43" s="170" t="s">
        <v>63</v>
      </c>
      <c r="C43" s="171">
        <v>3.0782113999999998</v>
      </c>
      <c r="D43" s="171">
        <v>2.3988979064404075</v>
      </c>
      <c r="E43" s="171">
        <v>3.8490281</v>
      </c>
      <c r="F43" s="171">
        <v>2.5816293913944208</v>
      </c>
      <c r="G43" s="171">
        <v>6.4596207999999997</v>
      </c>
      <c r="H43" s="171">
        <v>2.9192736339604073</v>
      </c>
      <c r="I43" s="171">
        <v>11.8058838</v>
      </c>
      <c r="J43" s="171">
        <v>3.8066189225844211</v>
      </c>
      <c r="K43" s="171">
        <v>13.2201155</v>
      </c>
      <c r="L43" s="171">
        <v>4.0255716932544203</v>
      </c>
      <c r="M43" s="171">
        <v>6.4965764999999998</v>
      </c>
      <c r="N43" s="171">
        <v>2.9253614024104073</v>
      </c>
      <c r="O43" s="171">
        <v>8.2378333440000002</v>
      </c>
      <c r="P43" s="171">
        <v>3.2234767068140142</v>
      </c>
      <c r="Q43" s="171">
        <v>5.5773113760000008</v>
      </c>
      <c r="R43" s="171">
        <v>2.8140223759388139</v>
      </c>
      <c r="S43" s="171">
        <v>4.7098849200000004</v>
      </c>
      <c r="T43" s="171">
        <v>2.6805254443604141</v>
      </c>
      <c r="U43" s="171">
        <v>4.5623370000000003</v>
      </c>
      <c r="V43" s="171">
        <v>2.657817819472414</v>
      </c>
      <c r="W43" s="171">
        <v>4.1957969039999998</v>
      </c>
      <c r="X43" s="171">
        <v>2.6014072986980139</v>
      </c>
      <c r="Y43" s="171">
        <v>5.3420112719999997</v>
      </c>
      <c r="Z43" s="171">
        <v>2.7778096899332141</v>
      </c>
    </row>
    <row r="44" spans="1:26" ht="27.75" customHeight="1" x14ac:dyDescent="0.2">
      <c r="A44" s="166" t="s">
        <v>17</v>
      </c>
      <c r="B44" s="183" t="s">
        <v>64</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s="173" customFormat="1" ht="27.75" customHeight="1" x14ac:dyDescent="0.2">
      <c r="A45" s="165">
        <v>35</v>
      </c>
      <c r="B45" s="170" t="s">
        <v>65</v>
      </c>
      <c r="C45" s="171">
        <v>31.822683600000001</v>
      </c>
      <c r="D45" s="171">
        <v>10.192805557080002</v>
      </c>
      <c r="E45" s="171">
        <v>33.152146999999999</v>
      </c>
      <c r="F45" s="171">
        <v>10.618632684100001</v>
      </c>
      <c r="G45" s="171">
        <v>31.443759399999998</v>
      </c>
      <c r="H45" s="171">
        <v>10.073951636572</v>
      </c>
      <c r="I45" s="171">
        <v>32.6313526</v>
      </c>
      <c r="J45" s="171">
        <v>10.454432745988001</v>
      </c>
      <c r="K45" s="171">
        <v>32.3829937</v>
      </c>
      <c r="L45" s="171">
        <v>10.374863521606001</v>
      </c>
      <c r="M45" s="171">
        <v>31.560957699999999</v>
      </c>
      <c r="N45" s="171">
        <v>10.111500327926001</v>
      </c>
      <c r="O45" s="171">
        <v>32.220199999999998</v>
      </c>
      <c r="P45" s="171">
        <v>10.322707676</v>
      </c>
      <c r="Q45" s="171">
        <v>31.292999999999999</v>
      </c>
      <c r="R45" s="171">
        <v>10.02565134</v>
      </c>
      <c r="S45" s="171">
        <v>32.220199999999998</v>
      </c>
      <c r="T45" s="171">
        <v>10.322707676</v>
      </c>
      <c r="U45" s="171">
        <v>32.220199999999998</v>
      </c>
      <c r="V45" s="171">
        <v>10.322707676</v>
      </c>
      <c r="W45" s="171">
        <v>15.067</v>
      </c>
      <c r="X45" s="171">
        <v>4.8271654599999998</v>
      </c>
      <c r="Y45" s="171">
        <v>23.991299999999999</v>
      </c>
      <c r="Z45" s="171">
        <v>7.6863326939999999</v>
      </c>
    </row>
    <row r="46" spans="1:26" s="173" customFormat="1" ht="27.75" customHeight="1" x14ac:dyDescent="0.2">
      <c r="A46" s="165">
        <v>36</v>
      </c>
      <c r="B46" s="170" t="s">
        <v>66</v>
      </c>
      <c r="C46" s="171">
        <v>61.758438399999996</v>
      </c>
      <c r="D46" s="171">
        <v>21.522815782399999</v>
      </c>
      <c r="E46" s="171">
        <v>63.920594999999999</v>
      </c>
      <c r="F46" s="171">
        <v>22.276327357499998</v>
      </c>
      <c r="G46" s="171">
        <v>60.505591000000003</v>
      </c>
      <c r="H46" s="171">
        <v>21.091038910779996</v>
      </c>
      <c r="I46" s="171">
        <v>62.680828099999999</v>
      </c>
      <c r="J46" s="171">
        <v>21.849283059097999</v>
      </c>
      <c r="K46" s="171">
        <v>63.3869142</v>
      </c>
      <c r="L46" s="171">
        <v>22.095410551836</v>
      </c>
      <c r="M46" s="171">
        <v>61.267516899999997</v>
      </c>
      <c r="N46" s="171">
        <v>21.355405690664</v>
      </c>
      <c r="O46" s="171">
        <v>50.370089399999998</v>
      </c>
      <c r="P46" s="171">
        <v>17.556998361264</v>
      </c>
      <c r="Q46" s="171">
        <v>34.522903799999995</v>
      </c>
      <c r="R46" s="171">
        <v>12.033303348527998</v>
      </c>
      <c r="S46" s="171">
        <v>48.963214999999998</v>
      </c>
      <c r="T46" s="171">
        <v>17.066618220399999</v>
      </c>
      <c r="U46" s="171">
        <v>67.772327900000008</v>
      </c>
      <c r="V46" s="171">
        <v>23.622722612824003</v>
      </c>
      <c r="W46" s="171">
        <v>56.8625124</v>
      </c>
      <c r="X46" s="171">
        <v>19.819997322144001</v>
      </c>
      <c r="Y46" s="171">
        <v>66.679342599999998</v>
      </c>
      <c r="Z46" s="171">
        <v>23.241751656656</v>
      </c>
    </row>
    <row r="47" spans="1:26" s="173" customFormat="1" ht="27.75" customHeight="1" x14ac:dyDescent="0.2">
      <c r="A47" s="165">
        <v>37</v>
      </c>
      <c r="B47" s="170" t="s">
        <v>67</v>
      </c>
      <c r="C47" s="171">
        <v>22.8266627</v>
      </c>
      <c r="D47" s="171">
        <v>9.2525594588179985</v>
      </c>
      <c r="E47" s="171">
        <v>32.267119999999998</v>
      </c>
      <c r="F47" s="171">
        <v>13.079154420799998</v>
      </c>
      <c r="G47" s="171">
        <v>30.767806399999998</v>
      </c>
      <c r="H47" s="171">
        <v>12.473884070687999</v>
      </c>
      <c r="I47" s="171">
        <v>31.8737472</v>
      </c>
      <c r="J47" s="171">
        <v>12.922254589823998</v>
      </c>
      <c r="K47" s="171">
        <v>31.803667999999998</v>
      </c>
      <c r="L47" s="171">
        <v>12.893843080559998</v>
      </c>
      <c r="M47" s="171">
        <v>29.333287899999998</v>
      </c>
      <c r="N47" s="171">
        <v>11.891714914660001</v>
      </c>
      <c r="O47" s="171">
        <v>32.395955499999999</v>
      </c>
      <c r="P47" s="171">
        <v>13.133320359700001</v>
      </c>
      <c r="Q47" s="171">
        <v>31.646291399999999</v>
      </c>
      <c r="R47" s="171">
        <v>12.82940653356</v>
      </c>
      <c r="S47" s="171">
        <v>33.093052999999998</v>
      </c>
      <c r="T47" s="171">
        <v>13.415923686199999</v>
      </c>
      <c r="U47" s="171">
        <v>33.003140000000002</v>
      </c>
      <c r="V47" s="171">
        <v>13.379472956000001</v>
      </c>
      <c r="W47" s="171">
        <v>24.776219399999999</v>
      </c>
      <c r="X47" s="171">
        <v>10.04427934476</v>
      </c>
      <c r="Y47" s="171">
        <v>25.551476300000001</v>
      </c>
      <c r="Z47" s="171">
        <v>10.358568492020002</v>
      </c>
    </row>
    <row r="48" spans="1:26" ht="39" customHeight="1" x14ac:dyDescent="0.2">
      <c r="A48" s="166" t="s">
        <v>18</v>
      </c>
      <c r="B48" s="183" t="s">
        <v>68</v>
      </c>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s="173" customFormat="1" ht="39.75" customHeight="1" x14ac:dyDescent="0.2">
      <c r="A49" s="165">
        <v>38</v>
      </c>
      <c r="B49" s="170" t="s">
        <v>69</v>
      </c>
      <c r="C49" s="171">
        <v>54.486236599999998</v>
      </c>
      <c r="D49" s="171">
        <v>14.544150020509981</v>
      </c>
      <c r="E49" s="171">
        <v>77.576644000000002</v>
      </c>
      <c r="F49" s="171">
        <v>17.611350336475013</v>
      </c>
      <c r="G49" s="171">
        <v>115.45886659999999</v>
      </c>
      <c r="H49" s="171">
        <v>21.904136840503</v>
      </c>
      <c r="I49" s="171">
        <v>119.45793159999999</v>
      </c>
      <c r="J49" s="171">
        <v>21.877246082735599</v>
      </c>
      <c r="K49" s="171">
        <v>112.38367100000001</v>
      </c>
      <c r="L49" s="171">
        <v>20.862774933831101</v>
      </c>
      <c r="M49" s="171">
        <v>102.82321040000001</v>
      </c>
      <c r="N49" s="171">
        <v>19.6762439646524</v>
      </c>
      <c r="O49" s="171">
        <v>40.925200000000004</v>
      </c>
      <c r="P49" s="171">
        <v>12.643469191273521</v>
      </c>
      <c r="Q49" s="171">
        <v>30.39</v>
      </c>
      <c r="R49" s="171">
        <v>11.410850791273521</v>
      </c>
      <c r="S49" s="171">
        <v>19.247</v>
      </c>
      <c r="T49" s="171">
        <v>10.107119791273522</v>
      </c>
      <c r="U49" s="171">
        <v>17.221</v>
      </c>
      <c r="V49" s="171">
        <v>9.8700777912735216</v>
      </c>
      <c r="W49" s="171">
        <v>12.9664</v>
      </c>
      <c r="X49" s="171">
        <v>9.3722895912735211</v>
      </c>
      <c r="Y49" s="171">
        <v>20.3613</v>
      </c>
      <c r="Z49" s="171">
        <v>10.237492891273522</v>
      </c>
    </row>
    <row r="50" spans="1:26" s="173" customFormat="1" ht="27.75" customHeight="1" x14ac:dyDescent="0.2">
      <c r="A50" s="165">
        <v>39</v>
      </c>
      <c r="B50" s="170" t="s">
        <v>70</v>
      </c>
      <c r="C50" s="171">
        <v>8.4032546999999997</v>
      </c>
      <c r="D50" s="171">
        <v>3.1172886482254096</v>
      </c>
      <c r="E50" s="171">
        <v>11.952235</v>
      </c>
      <c r="F50" s="171">
        <v>3.74842220112459</v>
      </c>
      <c r="G50" s="171">
        <v>17.6183896</v>
      </c>
      <c r="H50" s="171">
        <v>4.5909186679272134</v>
      </c>
      <c r="I50" s="171">
        <v>18.214758800000002</v>
      </c>
      <c r="J50" s="171">
        <v>6.352066044106885</v>
      </c>
      <c r="K50" s="171">
        <v>17.158352000000001</v>
      </c>
      <c r="L50" s="171">
        <v>6.0493966131713215</v>
      </c>
      <c r="M50" s="171">
        <v>15.766275500000001</v>
      </c>
      <c r="N50" s="171">
        <v>5.7465252465031149</v>
      </c>
      <c r="O50" s="171">
        <v>6.4630000000000001</v>
      </c>
      <c r="P50" s="171">
        <v>3.4659840706164227</v>
      </c>
      <c r="Q50" s="171">
        <v>5.2827999999999999</v>
      </c>
      <c r="R50" s="171">
        <v>3.2118870106164223</v>
      </c>
      <c r="S50" s="171">
        <v>4.3273999999999999</v>
      </c>
      <c r="T50" s="171">
        <v>3.0061893906164223</v>
      </c>
      <c r="U50" s="171">
        <v>3.8216000000000001</v>
      </c>
      <c r="V50" s="171">
        <v>2.8972906506164224</v>
      </c>
      <c r="W50" s="171">
        <v>2.9786000000000001</v>
      </c>
      <c r="X50" s="171">
        <v>2.7157927506164223</v>
      </c>
      <c r="Y50" s="171">
        <v>3.4281999999999999</v>
      </c>
      <c r="Z50" s="171">
        <v>2.8125916306164225</v>
      </c>
    </row>
    <row r="51" spans="1:26" s="173" customFormat="1" ht="27.75" customHeight="1" x14ac:dyDescent="0.2">
      <c r="A51" s="166" t="s">
        <v>19</v>
      </c>
      <c r="B51" s="183" t="s">
        <v>71</v>
      </c>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s="173" customFormat="1" ht="27.75" customHeight="1" x14ac:dyDescent="0.2">
      <c r="A52" s="165">
        <v>40</v>
      </c>
      <c r="B52" s="170" t="s">
        <v>72</v>
      </c>
      <c r="C52" s="171">
        <v>18.066046199999999</v>
      </c>
      <c r="D52" s="171">
        <v>7.9029245499675662</v>
      </c>
      <c r="E52" s="171">
        <v>18.180247399999999</v>
      </c>
      <c r="F52" s="171">
        <v>7.5201269678378599</v>
      </c>
      <c r="G52" s="171">
        <v>15.4550543</v>
      </c>
      <c r="H52" s="171">
        <v>6.9013008079509017</v>
      </c>
      <c r="I52" s="171">
        <v>14.0363103</v>
      </c>
      <c r="J52" s="171">
        <v>7.5336453442401305</v>
      </c>
      <c r="K52" s="171">
        <v>24.559867000000001</v>
      </c>
      <c r="L52" s="171">
        <v>12.384437015290036</v>
      </c>
      <c r="M52" s="171">
        <v>29.881446</v>
      </c>
      <c r="N52" s="171">
        <v>14.155537124633172</v>
      </c>
      <c r="O52" s="171">
        <v>12.547149999999998</v>
      </c>
      <c r="P52" s="171">
        <v>7.4080715854916113</v>
      </c>
      <c r="Q52" s="171">
        <v>12.972959999999999</v>
      </c>
      <c r="R52" s="171">
        <v>7.5211667214916114</v>
      </c>
      <c r="S52" s="171">
        <v>22.365419999999997</v>
      </c>
      <c r="T52" s="171">
        <v>10.01580409749161</v>
      </c>
      <c r="U52" s="171">
        <v>23.437259999999998</v>
      </c>
      <c r="V52" s="171">
        <v>10.300484801491612</v>
      </c>
      <c r="W52" s="171">
        <v>19.405540000000002</v>
      </c>
      <c r="X52" s="171">
        <v>9.2296599694916122</v>
      </c>
      <c r="Y52" s="171">
        <v>18.988970000000002</v>
      </c>
      <c r="Z52" s="171">
        <v>9.1190189774916135</v>
      </c>
    </row>
    <row r="53" spans="1:26" s="173" customFormat="1" ht="27.75" customHeight="1" x14ac:dyDescent="0.2">
      <c r="A53" s="165">
        <v>41</v>
      </c>
      <c r="B53" s="170" t="s">
        <v>73</v>
      </c>
      <c r="C53" s="171">
        <v>6.5839992000000001</v>
      </c>
      <c r="D53" s="171">
        <v>3.0761687513287592</v>
      </c>
      <c r="E53" s="171">
        <v>7.4785649999999997</v>
      </c>
      <c r="F53" s="171">
        <v>3.7612588663369424</v>
      </c>
      <c r="G53" s="171">
        <v>6.8943354000000001</v>
      </c>
      <c r="H53" s="171">
        <v>3.5533529852732904</v>
      </c>
      <c r="I53" s="171">
        <v>5.6259924000000003</v>
      </c>
      <c r="J53" s="171">
        <v>2.5714491229166763</v>
      </c>
      <c r="K53" s="171">
        <v>7.2510680000000001</v>
      </c>
      <c r="L53" s="171">
        <v>3.4454434095931799</v>
      </c>
      <c r="M53" s="171">
        <v>8.0299452000000002</v>
      </c>
      <c r="N53" s="171">
        <v>3.7917343721926855</v>
      </c>
      <c r="O53" s="171">
        <v>3.6519120000000003</v>
      </c>
      <c r="P53" s="171">
        <v>2.5956844303981343</v>
      </c>
      <c r="Q53" s="171">
        <v>3.7409520000000001</v>
      </c>
      <c r="R53" s="171">
        <v>2.6162882863981345</v>
      </c>
      <c r="S53" s="171">
        <v>6.5965920000000002</v>
      </c>
      <c r="T53" s="171">
        <v>3.2770833823981347</v>
      </c>
      <c r="U53" s="171">
        <v>7.2523080000000002</v>
      </c>
      <c r="V53" s="171">
        <v>3.4288160647981343</v>
      </c>
      <c r="W53" s="171">
        <v>6.343464</v>
      </c>
      <c r="X53" s="171">
        <v>3.2185095631981344</v>
      </c>
      <c r="Y53" s="171">
        <v>6.7937519999999996</v>
      </c>
      <c r="Z53" s="171">
        <v>3.3227062063981343</v>
      </c>
    </row>
    <row r="54" spans="1:26" s="173" customFormat="1" ht="27.75" customHeight="1" x14ac:dyDescent="0.2">
      <c r="A54" s="166" t="s">
        <v>20</v>
      </c>
      <c r="B54" s="183" t="s">
        <v>74</v>
      </c>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s="173" customFormat="1" ht="27.75" customHeight="1" x14ac:dyDescent="0.2">
      <c r="A55" s="165">
        <v>42</v>
      </c>
      <c r="B55" s="170" t="s">
        <v>75</v>
      </c>
      <c r="C55" s="171">
        <v>109.8134</v>
      </c>
      <c r="D55" s="171">
        <v>45.349050846666671</v>
      </c>
      <c r="E55" s="171">
        <v>111.54415</v>
      </c>
      <c r="F55" s="171">
        <v>45.119174171666657</v>
      </c>
      <c r="G55" s="171">
        <v>114.2192</v>
      </c>
      <c r="H55" s="171">
        <v>47.364000386666667</v>
      </c>
      <c r="I55" s="171">
        <v>112.0722</v>
      </c>
      <c r="J55" s="171">
        <v>48.407499466666664</v>
      </c>
      <c r="K55" s="171">
        <v>106.9669</v>
      </c>
      <c r="L55" s="171">
        <v>47.884073176666675</v>
      </c>
      <c r="M55" s="171">
        <v>52.8752</v>
      </c>
      <c r="N55" s="171">
        <v>34.079401666666662</v>
      </c>
      <c r="O55" s="171">
        <v>141.35999999999999</v>
      </c>
      <c r="P55" s="171">
        <v>61.320702666666662</v>
      </c>
      <c r="Q55" s="171">
        <v>136.80000000000001</v>
      </c>
      <c r="R55" s="171">
        <v>59.861502666666667</v>
      </c>
      <c r="S55" s="171">
        <v>141.35999999999999</v>
      </c>
      <c r="T55" s="171">
        <v>61.320702666666662</v>
      </c>
      <c r="U55" s="171">
        <v>141.35999999999999</v>
      </c>
      <c r="V55" s="171">
        <v>61.320702666666662</v>
      </c>
      <c r="W55" s="171">
        <v>132.24</v>
      </c>
      <c r="X55" s="171">
        <v>58.402302666666671</v>
      </c>
      <c r="Y55" s="171">
        <v>141.35999999999999</v>
      </c>
      <c r="Z55" s="171">
        <v>61.320702666666662</v>
      </c>
    </row>
    <row r="56" spans="1:26" s="173" customFormat="1" ht="27.75" customHeight="1" x14ac:dyDescent="0.2">
      <c r="A56" s="165">
        <v>43</v>
      </c>
      <c r="B56" s="170" t="s">
        <v>76</v>
      </c>
      <c r="C56" s="171">
        <v>123.30625000000001</v>
      </c>
      <c r="D56" s="171">
        <v>54.155909794754912</v>
      </c>
      <c r="E56" s="171">
        <v>76.538872999999995</v>
      </c>
      <c r="F56" s="171">
        <v>36.087090082650981</v>
      </c>
      <c r="G56" s="171">
        <v>125.967776</v>
      </c>
      <c r="H56" s="171">
        <v>55.992883658352923</v>
      </c>
      <c r="I56" s="171">
        <v>138.50231500000001</v>
      </c>
      <c r="J56" s="171">
        <v>67.355023127598031</v>
      </c>
      <c r="K56" s="171">
        <v>141.19744499999999</v>
      </c>
      <c r="L56" s="171">
        <v>66.44355089396079</v>
      </c>
      <c r="M56" s="171">
        <v>101.176518</v>
      </c>
      <c r="N56" s="171">
        <v>49.852779532658829</v>
      </c>
      <c r="O56" s="171">
        <v>212.04</v>
      </c>
      <c r="P56" s="171">
        <v>86.604761668529406</v>
      </c>
      <c r="Q56" s="171">
        <v>205.2</v>
      </c>
      <c r="R56" s="171">
        <v>84.489833668529414</v>
      </c>
      <c r="S56" s="171">
        <v>212.04</v>
      </c>
      <c r="T56" s="171">
        <v>86.604761668529406</v>
      </c>
      <c r="U56" s="171">
        <v>106.02</v>
      </c>
      <c r="V56" s="171">
        <v>53.823377668529403</v>
      </c>
      <c r="W56" s="171">
        <v>99.18</v>
      </c>
      <c r="X56" s="171">
        <v>51.708449668529411</v>
      </c>
      <c r="Y56" s="171">
        <v>212.04</v>
      </c>
      <c r="Z56" s="171">
        <v>86.604761668529406</v>
      </c>
    </row>
    <row r="57" spans="1:26" s="173" customFormat="1" ht="27.75" customHeight="1" x14ac:dyDescent="0.2">
      <c r="A57" s="165">
        <v>44</v>
      </c>
      <c r="B57" s="170" t="s">
        <v>77</v>
      </c>
      <c r="C57" s="171">
        <v>111.4811</v>
      </c>
      <c r="D57" s="171">
        <v>47.03767317878431</v>
      </c>
      <c r="E57" s="171">
        <v>107.6066</v>
      </c>
      <c r="F57" s="171">
        <v>45.96781405231372</v>
      </c>
      <c r="G57" s="171">
        <v>119.15430000000001</v>
      </c>
      <c r="H57" s="171">
        <v>52.445996008901972</v>
      </c>
      <c r="I57" s="171">
        <v>132.65270000000001</v>
      </c>
      <c r="J57" s="171">
        <v>54.515282566666677</v>
      </c>
      <c r="K57" s="171">
        <v>123.3792</v>
      </c>
      <c r="L57" s="171">
        <v>53.428277066666652</v>
      </c>
      <c r="M57" s="171">
        <v>48.970100000000002</v>
      </c>
      <c r="N57" s="171">
        <v>29.793878651960778</v>
      </c>
      <c r="O57" s="171">
        <v>141.35999999999999</v>
      </c>
      <c r="P57" s="171">
        <v>56.283401092549013</v>
      </c>
      <c r="Q57" s="171">
        <v>136.80000000000001</v>
      </c>
      <c r="R57" s="171">
        <v>55.260593092549023</v>
      </c>
      <c r="S57" s="171">
        <v>141.35999999999999</v>
      </c>
      <c r="T57" s="171">
        <v>56.283401092549013</v>
      </c>
      <c r="U57" s="171">
        <v>141.35999999999999</v>
      </c>
      <c r="V57" s="171">
        <v>56.283401092549013</v>
      </c>
      <c r="W57" s="171">
        <v>132.24</v>
      </c>
      <c r="X57" s="171">
        <v>54.237785092549018</v>
      </c>
      <c r="Y57" s="171">
        <v>141.35999999999999</v>
      </c>
      <c r="Z57" s="171">
        <v>56.283401092549013</v>
      </c>
    </row>
    <row r="58" spans="1:26" s="173" customFormat="1" ht="27.75" customHeight="1" x14ac:dyDescent="0.2">
      <c r="A58" s="166" t="s">
        <v>21</v>
      </c>
      <c r="B58" s="183" t="s">
        <v>78</v>
      </c>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s="173" customFormat="1" ht="42.75" customHeight="1" x14ac:dyDescent="0.2">
      <c r="A59" s="165">
        <v>45</v>
      </c>
      <c r="B59" s="170" t="s">
        <v>160</v>
      </c>
      <c r="C59" s="171">
        <v>25.268432000000001</v>
      </c>
      <c r="D59" s="171">
        <v>16.765825632605882</v>
      </c>
      <c r="E59" s="171">
        <v>27.114542</v>
      </c>
      <c r="F59" s="171">
        <v>18.942804097770583</v>
      </c>
      <c r="G59" s="171">
        <v>30.984105</v>
      </c>
      <c r="H59" s="171">
        <v>21.331742551323533</v>
      </c>
      <c r="I59" s="171">
        <v>31.180316999999999</v>
      </c>
      <c r="J59" s="171">
        <v>21.801414644664703</v>
      </c>
      <c r="K59" s="171">
        <v>29.597532000000001</v>
      </c>
      <c r="L59" s="171">
        <v>21.0387702634353</v>
      </c>
      <c r="M59" s="171">
        <v>29.695951000000001</v>
      </c>
      <c r="N59" s="171">
        <v>22.734444644200003</v>
      </c>
      <c r="O59" s="171">
        <v>0</v>
      </c>
      <c r="P59" s="171">
        <v>9.0252499999999998</v>
      </c>
      <c r="Q59" s="171">
        <v>0</v>
      </c>
      <c r="R59" s="171">
        <v>9.0252499999999998</v>
      </c>
      <c r="S59" s="171">
        <v>0</v>
      </c>
      <c r="T59" s="171">
        <v>9.0252499999999998</v>
      </c>
      <c r="U59" s="171">
        <v>0</v>
      </c>
      <c r="V59" s="171">
        <v>9.0252499999999998</v>
      </c>
      <c r="W59" s="171">
        <v>0</v>
      </c>
      <c r="X59" s="171">
        <v>9.0252499999999998</v>
      </c>
      <c r="Y59" s="171">
        <v>0</v>
      </c>
      <c r="Z59" s="171">
        <v>9.0252499999999998</v>
      </c>
    </row>
    <row r="60" spans="1:26" s="173" customFormat="1" ht="42.75" customHeight="1" x14ac:dyDescent="0.2">
      <c r="A60" s="166" t="s">
        <v>22</v>
      </c>
      <c r="B60" s="183" t="s">
        <v>80</v>
      </c>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s="173" customFormat="1" ht="42.75" customHeight="1" x14ac:dyDescent="0.2">
      <c r="A61" s="165">
        <v>46</v>
      </c>
      <c r="B61" s="170" t="s">
        <v>81</v>
      </c>
      <c r="C61" s="171">
        <v>258.49267700000001</v>
      </c>
      <c r="D61" s="171">
        <v>75.077910199999991</v>
      </c>
      <c r="E61" s="171">
        <v>287.96121199999999</v>
      </c>
      <c r="F61" s="171">
        <v>76.260822700000006</v>
      </c>
      <c r="G61" s="171">
        <v>203.751893</v>
      </c>
      <c r="H61" s="171">
        <v>65.921695599999993</v>
      </c>
      <c r="I61" s="171">
        <v>174.641368</v>
      </c>
      <c r="J61" s="171">
        <v>56.15444619382</v>
      </c>
      <c r="K61" s="171">
        <v>227.831478</v>
      </c>
      <c r="L61" s="171">
        <v>65.008777059571997</v>
      </c>
      <c r="M61" s="171">
        <v>279.81611900000001</v>
      </c>
      <c r="N61" s="171">
        <v>74.700439277260017</v>
      </c>
      <c r="O61" s="171">
        <v>260.5173611404187</v>
      </c>
      <c r="P61" s="171">
        <v>69.136775653263456</v>
      </c>
      <c r="Q61" s="171">
        <v>227.45169607259635</v>
      </c>
      <c r="R61" s="171">
        <v>63.383680588113037</v>
      </c>
      <c r="S61" s="171">
        <v>293.58302620824111</v>
      </c>
      <c r="T61" s="171">
        <v>74.889870718413874</v>
      </c>
      <c r="U61" s="171">
        <v>276.5461043254623</v>
      </c>
      <c r="V61" s="171">
        <v>71.925616680029194</v>
      </c>
      <c r="W61" s="171">
        <v>263.51026102392524</v>
      </c>
      <c r="X61" s="171">
        <v>69.657510303994755</v>
      </c>
      <c r="Y61" s="171">
        <v>276.54610432546224</v>
      </c>
      <c r="Z61" s="171">
        <v>71.925616680029179</v>
      </c>
    </row>
    <row r="62" spans="1:26" s="173" customFormat="1" ht="42.75" customHeight="1" x14ac:dyDescent="0.2">
      <c r="A62" s="165">
        <v>47</v>
      </c>
      <c r="B62" s="170" t="s">
        <v>82</v>
      </c>
      <c r="C62" s="171">
        <v>378.90625999999997</v>
      </c>
      <c r="D62" s="171">
        <v>55.909009400000002</v>
      </c>
      <c r="E62" s="171">
        <v>398.97641099999998</v>
      </c>
      <c r="F62" s="171">
        <v>56.043206300000001</v>
      </c>
      <c r="G62" s="171">
        <v>354.31173799999999</v>
      </c>
      <c r="H62" s="171">
        <v>50.379271135693884</v>
      </c>
      <c r="I62" s="171">
        <v>336.24080900000001</v>
      </c>
      <c r="J62" s="171">
        <v>48.368587699999999</v>
      </c>
      <c r="K62" s="171">
        <v>324.91735499999999</v>
      </c>
      <c r="L62" s="171">
        <v>46.221709699999998</v>
      </c>
      <c r="M62" s="171">
        <v>368.279291</v>
      </c>
      <c r="N62" s="171">
        <v>51.586667814657154</v>
      </c>
      <c r="O62" s="171">
        <v>422.49409487999998</v>
      </c>
      <c r="P62" s="171">
        <v>54.146437806960151</v>
      </c>
      <c r="Q62" s="171">
        <v>384.36285888000003</v>
      </c>
      <c r="R62" s="171">
        <v>49.762028216084559</v>
      </c>
      <c r="S62" s="171">
        <v>411.81734879999999</v>
      </c>
      <c r="T62" s="171">
        <v>52.918803121514983</v>
      </c>
      <c r="U62" s="171">
        <v>417.15572184000001</v>
      </c>
      <c r="V62" s="171">
        <v>53.532620464237567</v>
      </c>
      <c r="W62" s="171">
        <v>375.97398695999999</v>
      </c>
      <c r="X62" s="171">
        <v>48.797458106091923</v>
      </c>
      <c r="Y62" s="171">
        <v>417.15572184000001</v>
      </c>
      <c r="Z62" s="171">
        <v>53.532620464237567</v>
      </c>
    </row>
    <row r="63" spans="1:26" s="173" customFormat="1" ht="43.5" customHeight="1" x14ac:dyDescent="0.2">
      <c r="A63" s="166" t="s">
        <v>23</v>
      </c>
      <c r="B63" s="183" t="s">
        <v>83</v>
      </c>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s="173" customFormat="1" ht="27.75" customHeight="1" x14ac:dyDescent="0.2">
      <c r="A64" s="165">
        <v>48</v>
      </c>
      <c r="B64" s="170" t="s">
        <v>84</v>
      </c>
      <c r="C64" s="171">
        <v>2.0182129999999998</v>
      </c>
      <c r="D64" s="171">
        <v>0.43592999999999998</v>
      </c>
      <c r="E64" s="171">
        <v>5.7731240000000001</v>
      </c>
      <c r="F64" s="171">
        <v>1.24699</v>
      </c>
      <c r="G64" s="171">
        <v>5.8365349999999996</v>
      </c>
      <c r="H64" s="171">
        <v>1.2606900000000001</v>
      </c>
      <c r="I64" s="171">
        <v>17.375814999999999</v>
      </c>
      <c r="J64" s="171">
        <v>3.75318</v>
      </c>
      <c r="K64" s="171">
        <v>17.926438999999998</v>
      </c>
      <c r="L64" s="171">
        <v>3.8721100000000002</v>
      </c>
      <c r="M64" s="171">
        <v>17.016161</v>
      </c>
      <c r="N64" s="171">
        <v>3.6754899999999999</v>
      </c>
      <c r="O64" s="171">
        <v>13.823118464770575</v>
      </c>
      <c r="P64" s="171">
        <v>2.9857935883904441</v>
      </c>
      <c r="Q64" s="171">
        <v>7.0701024276767663</v>
      </c>
      <c r="R64" s="171">
        <v>1.5271421243781815</v>
      </c>
      <c r="S64" s="171">
        <v>5.4473708035792399</v>
      </c>
      <c r="T64" s="171">
        <v>1.1766320935731158</v>
      </c>
      <c r="U64" s="171">
        <v>4.2076175924135573</v>
      </c>
      <c r="V64" s="171">
        <v>0.90884539996132829</v>
      </c>
      <c r="W64" s="171">
        <v>3.2845536286464649</v>
      </c>
      <c r="X64" s="171">
        <v>0.70946358378763652</v>
      </c>
      <c r="Y64" s="171">
        <v>4.0401577531239123</v>
      </c>
      <c r="Z64" s="171">
        <v>0.8726740746747651</v>
      </c>
    </row>
    <row r="65" spans="1:27" s="173" customFormat="1" ht="27.75" customHeight="1" x14ac:dyDescent="0.2">
      <c r="A65" s="165">
        <v>49</v>
      </c>
      <c r="B65" s="170" t="s">
        <v>85</v>
      </c>
      <c r="C65" s="171">
        <v>22.53</v>
      </c>
      <c r="D65" s="171">
        <v>14.734474000000001</v>
      </c>
      <c r="E65" s="171">
        <v>28.868500000000001</v>
      </c>
      <c r="F65" s="171">
        <v>16.680178999999999</v>
      </c>
      <c r="G65" s="171">
        <v>42.001600000000003</v>
      </c>
      <c r="H65" s="171">
        <v>20.776218</v>
      </c>
      <c r="I65" s="171">
        <v>68.557400000000001</v>
      </c>
      <c r="J65" s="171">
        <v>22.9929649</v>
      </c>
      <c r="K65" s="171">
        <v>69.623800000000003</v>
      </c>
      <c r="L65" s="171">
        <v>23.243258999999998</v>
      </c>
      <c r="M65" s="171">
        <v>50.326900000000002</v>
      </c>
      <c r="N65" s="171">
        <v>18.699597000000001</v>
      </c>
      <c r="O65" s="171">
        <v>24.965600000000002</v>
      </c>
      <c r="P65" s="171">
        <v>13.875661845333333</v>
      </c>
      <c r="Q65" s="171">
        <v>15.1976</v>
      </c>
      <c r="R65" s="171">
        <v>11.731390485333332</v>
      </c>
      <c r="S65" s="171">
        <v>7.1808000000000005</v>
      </c>
      <c r="T65" s="171">
        <v>9.9715425493333321</v>
      </c>
      <c r="U65" s="171">
        <v>5.7111999999999998</v>
      </c>
      <c r="V65" s="171">
        <v>9.6489359573333324</v>
      </c>
      <c r="W65" s="171">
        <v>5.8256000000000006</v>
      </c>
      <c r="X65" s="171">
        <v>9.6740490453333337</v>
      </c>
      <c r="Y65" s="171">
        <v>9.8120000000000012</v>
      </c>
      <c r="Z65" s="171">
        <v>10.549143573333332</v>
      </c>
    </row>
    <row r="66" spans="1:27" s="173" customFormat="1" ht="27.75" customHeight="1" x14ac:dyDescent="0.2">
      <c r="A66" s="165">
        <v>50</v>
      </c>
      <c r="B66" s="170" t="s">
        <v>86</v>
      </c>
      <c r="C66" s="171">
        <v>58.283797999999997</v>
      </c>
      <c r="D66" s="171">
        <v>28.418239189999998</v>
      </c>
      <c r="E66" s="171">
        <v>84.696218000000002</v>
      </c>
      <c r="F66" s="171">
        <v>33.410049000000001</v>
      </c>
      <c r="G66" s="171">
        <v>147.95066</v>
      </c>
      <c r="H66" s="171">
        <v>45.5598636</v>
      </c>
      <c r="I66" s="171">
        <v>161.71583999999999</v>
      </c>
      <c r="J66" s="171">
        <v>49.977671512000001</v>
      </c>
      <c r="K66" s="171">
        <v>154.178223</v>
      </c>
      <c r="L66" s="171">
        <v>48.173880099999998</v>
      </c>
      <c r="M66" s="171">
        <v>129.91909799999999</v>
      </c>
      <c r="N66" s="171">
        <v>43.825985600000003</v>
      </c>
      <c r="O66" s="171">
        <v>30</v>
      </c>
      <c r="P66" s="171">
        <v>19.12996695</v>
      </c>
      <c r="Q66" s="171">
        <v>26</v>
      </c>
      <c r="R66" s="171">
        <v>18.432766950000001</v>
      </c>
      <c r="S66" s="171">
        <v>32</v>
      </c>
      <c r="T66" s="171">
        <v>19.478566950000001</v>
      </c>
      <c r="U66" s="171">
        <v>25</v>
      </c>
      <c r="V66" s="171">
        <v>18.258466949999999</v>
      </c>
      <c r="W66" s="171">
        <v>21</v>
      </c>
      <c r="X66" s="171">
        <v>17.56126695</v>
      </c>
      <c r="Y66" s="171">
        <v>28</v>
      </c>
      <c r="Z66" s="171">
        <v>18.781366949999999</v>
      </c>
    </row>
    <row r="67" spans="1:27" s="173" customFormat="1" ht="27.75" customHeight="1" x14ac:dyDescent="0.2">
      <c r="A67" s="166" t="s">
        <v>24</v>
      </c>
      <c r="B67" s="183" t="s">
        <v>87</v>
      </c>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7" s="173" customFormat="1" ht="37.5" customHeight="1" x14ac:dyDescent="0.2">
      <c r="A68" s="165">
        <v>51</v>
      </c>
      <c r="B68" s="170" t="s">
        <v>88</v>
      </c>
      <c r="C68" s="171">
        <v>989.01014999999995</v>
      </c>
      <c r="D68" s="171">
        <v>462.00684777984839</v>
      </c>
      <c r="E68" s="171">
        <v>800.85564999999997</v>
      </c>
      <c r="F68" s="171">
        <v>422.06775703967196</v>
      </c>
      <c r="G68" s="171">
        <v>912.83920000000001</v>
      </c>
      <c r="H68" s="171">
        <v>437.48951069999998</v>
      </c>
      <c r="I68" s="171">
        <v>884.70339999999999</v>
      </c>
      <c r="J68" s="171">
        <v>452.1162167</v>
      </c>
      <c r="K68" s="171">
        <v>897.01599999999996</v>
      </c>
      <c r="L68" s="171">
        <v>445.45561080000004</v>
      </c>
      <c r="M68" s="171">
        <v>842.57534999999996</v>
      </c>
      <c r="N68" s="171">
        <v>433.63919843325402</v>
      </c>
      <c r="O68" s="171">
        <v>377.96</v>
      </c>
      <c r="P68" s="171">
        <v>265.04761994327572</v>
      </c>
      <c r="Q68" s="171">
        <v>341.1</v>
      </c>
      <c r="R68" s="171">
        <v>251.52110574327577</v>
      </c>
      <c r="S68" s="171">
        <v>713.15</v>
      </c>
      <c r="T68" s="171">
        <v>388.05229424327575</v>
      </c>
      <c r="U68" s="171">
        <v>612.22</v>
      </c>
      <c r="V68" s="171">
        <v>351.01401214327581</v>
      </c>
      <c r="W68" s="171">
        <v>480.46506568347536</v>
      </c>
      <c r="X68" s="171">
        <v>302.6639038971407</v>
      </c>
      <c r="Y68" s="171">
        <v>822.92834348942961</v>
      </c>
      <c r="Z68" s="171">
        <v>428.33765295359177</v>
      </c>
    </row>
    <row r="69" spans="1:27" s="173" customFormat="1" ht="37.5" customHeight="1" x14ac:dyDescent="0.2">
      <c r="A69" s="165">
        <v>52</v>
      </c>
      <c r="B69" s="170" t="s">
        <v>161</v>
      </c>
      <c r="C69" s="171">
        <v>-2.7300559999999998</v>
      </c>
      <c r="D69" s="171">
        <v>-0.4702269</v>
      </c>
      <c r="E69" s="171">
        <v>-2.0511919999999999</v>
      </c>
      <c r="F69" s="171">
        <v>0.16251560000000001</v>
      </c>
      <c r="G69" s="171">
        <v>-3.7363819999999999</v>
      </c>
      <c r="H69" s="171">
        <v>0.19616420000000001</v>
      </c>
      <c r="I69" s="171">
        <v>-3.2696740000000002</v>
      </c>
      <c r="J69" s="171">
        <v>-0.215341</v>
      </c>
      <c r="K69" s="171">
        <v>-1.525911</v>
      </c>
      <c r="L69" s="171">
        <v>0.4670087</v>
      </c>
      <c r="M69" s="171">
        <v>-4.2237109999999998</v>
      </c>
      <c r="N69" s="171">
        <v>-0.72422039999999999</v>
      </c>
      <c r="O69" s="171">
        <v>0</v>
      </c>
      <c r="P69" s="171">
        <v>0</v>
      </c>
      <c r="Q69" s="171">
        <v>0</v>
      </c>
      <c r="R69" s="171">
        <v>0</v>
      </c>
      <c r="S69" s="171">
        <v>0</v>
      </c>
      <c r="T69" s="171">
        <v>0</v>
      </c>
      <c r="U69" s="171">
        <v>0</v>
      </c>
      <c r="V69" s="171">
        <v>0</v>
      </c>
      <c r="W69" s="171">
        <v>0</v>
      </c>
      <c r="X69" s="171">
        <v>0</v>
      </c>
      <c r="Y69" s="171">
        <v>0</v>
      </c>
      <c r="Z69" s="171">
        <v>0</v>
      </c>
    </row>
    <row r="70" spans="1:27" s="173" customFormat="1" ht="39.75" customHeight="1" x14ac:dyDescent="0.2">
      <c r="A70" s="165">
        <v>53</v>
      </c>
      <c r="B70" s="170" t="s">
        <v>89</v>
      </c>
      <c r="C70" s="171">
        <v>571.47950000000003</v>
      </c>
      <c r="D70" s="171">
        <v>246.31057321491519</v>
      </c>
      <c r="E70" s="171">
        <v>798.22850000000005</v>
      </c>
      <c r="F70" s="171">
        <v>364.18506739999998</v>
      </c>
      <c r="G70" s="171">
        <v>825.4325</v>
      </c>
      <c r="H70" s="171">
        <v>350.01520786448896</v>
      </c>
      <c r="I70" s="171">
        <v>832.36175000000003</v>
      </c>
      <c r="J70" s="171">
        <v>376.63856029999999</v>
      </c>
      <c r="K70" s="171">
        <v>842.67499999999995</v>
      </c>
      <c r="L70" s="171">
        <v>373.22471344805598</v>
      </c>
      <c r="M70" s="171">
        <v>850.75625000000002</v>
      </c>
      <c r="N70" s="171">
        <v>359.108695403524</v>
      </c>
      <c r="O70" s="171">
        <v>982.08</v>
      </c>
      <c r="P70" s="171">
        <v>400.21919317656739</v>
      </c>
      <c r="Q70" s="171">
        <v>950.4</v>
      </c>
      <c r="R70" s="171">
        <v>390.66228757656739</v>
      </c>
      <c r="S70" s="171">
        <v>982.08</v>
      </c>
      <c r="T70" s="171">
        <v>400.21919317656739</v>
      </c>
      <c r="U70" s="171">
        <v>982.08</v>
      </c>
      <c r="V70" s="171">
        <v>400.21919317656739</v>
      </c>
      <c r="W70" s="171">
        <v>459.36</v>
      </c>
      <c r="X70" s="171">
        <v>242.53025077656741</v>
      </c>
      <c r="Y70" s="171">
        <v>491.04</v>
      </c>
      <c r="Z70" s="171">
        <v>252.08715637656741</v>
      </c>
    </row>
    <row r="71" spans="1:27" s="173" customFormat="1" ht="39.75" customHeight="1" x14ac:dyDescent="0.2">
      <c r="A71" s="165">
        <v>54</v>
      </c>
      <c r="B71" s="170" t="s">
        <v>162</v>
      </c>
      <c r="C71" s="171">
        <v>-0.23208300000000001</v>
      </c>
      <c r="D71" s="171">
        <v>0.20209650000000001</v>
      </c>
      <c r="E71" s="171">
        <v>-0.89373400000000003</v>
      </c>
      <c r="F71" s="171">
        <v>5.1170899999999998E-2</v>
      </c>
      <c r="G71" s="171">
        <v>-1.5978810000000001</v>
      </c>
      <c r="H71" s="171">
        <v>2.27388E-2</v>
      </c>
      <c r="I71" s="171">
        <v>-2.5656759999999998</v>
      </c>
      <c r="J71" s="171">
        <v>3.8048100000000001E-2</v>
      </c>
      <c r="K71" s="171">
        <v>-3.95791</v>
      </c>
      <c r="L71" s="171">
        <v>-0.64488259999999997</v>
      </c>
      <c r="M71" s="171">
        <v>-3.1689039999999999</v>
      </c>
      <c r="N71" s="171">
        <v>-0.43532670000000001</v>
      </c>
      <c r="O71" s="171">
        <v>0</v>
      </c>
      <c r="P71" s="171">
        <v>0</v>
      </c>
      <c r="Q71" s="171">
        <v>0</v>
      </c>
      <c r="R71" s="171">
        <v>0</v>
      </c>
      <c r="S71" s="171">
        <v>0</v>
      </c>
      <c r="T71" s="171">
        <v>0</v>
      </c>
      <c r="U71" s="171">
        <v>0</v>
      </c>
      <c r="V71" s="171">
        <v>0</v>
      </c>
      <c r="W71" s="171">
        <v>0</v>
      </c>
      <c r="X71" s="171">
        <v>0</v>
      </c>
      <c r="Y71" s="171">
        <v>0</v>
      </c>
      <c r="Z71" s="171">
        <v>0</v>
      </c>
    </row>
    <row r="72" spans="1:27" s="173" customFormat="1" ht="39.75" customHeight="1" x14ac:dyDescent="0.2">
      <c r="A72" s="165">
        <v>55</v>
      </c>
      <c r="B72" s="170" t="s">
        <v>90</v>
      </c>
      <c r="C72" s="171">
        <v>183.56890000000001</v>
      </c>
      <c r="D72" s="171">
        <v>131.83860849999999</v>
      </c>
      <c r="E72" s="171">
        <v>27.838100000000001</v>
      </c>
      <c r="F72" s="171">
        <v>90.873171499999998</v>
      </c>
      <c r="G72" s="171">
        <v>201.12540000000001</v>
      </c>
      <c r="H72" s="171">
        <v>151.0022534</v>
      </c>
      <c r="I72" s="171">
        <v>217.45670000000001</v>
      </c>
      <c r="J72" s="171">
        <v>161.49610730000001</v>
      </c>
      <c r="K72" s="171">
        <v>182.80879999999999</v>
      </c>
      <c r="L72" s="171">
        <v>149.89509700000002</v>
      </c>
      <c r="M72" s="171">
        <v>197.42619999999999</v>
      </c>
      <c r="N72" s="171">
        <v>149.6751726</v>
      </c>
      <c r="O72" s="171">
        <v>302.72736528000007</v>
      </c>
      <c r="P72" s="171">
        <v>187.98945950044907</v>
      </c>
      <c r="Q72" s="171">
        <v>233.81362799999999</v>
      </c>
      <c r="R72" s="171">
        <v>162.86488916290665</v>
      </c>
      <c r="S72" s="171">
        <v>211.63446720000005</v>
      </c>
      <c r="T72" s="171">
        <v>154.77881071844268</v>
      </c>
      <c r="U72" s="171">
        <v>216.32598720000004</v>
      </c>
      <c r="V72" s="171">
        <v>156.48924508004268</v>
      </c>
      <c r="W72" s="171">
        <v>194.65116479999998</v>
      </c>
      <c r="X72" s="171">
        <v>148.58703832945065</v>
      </c>
      <c r="Y72" s="171">
        <v>269.82221687999998</v>
      </c>
      <c r="Z72" s="171">
        <v>175.99290049677705</v>
      </c>
    </row>
    <row r="73" spans="1:27" s="173" customFormat="1" ht="39.75" customHeight="1" x14ac:dyDescent="0.2">
      <c r="A73" s="165">
        <v>56</v>
      </c>
      <c r="B73" s="170" t="s">
        <v>163</v>
      </c>
      <c r="C73" s="171">
        <v>1.13781</v>
      </c>
      <c r="D73" s="171">
        <v>4.0620000000000003E-2</v>
      </c>
      <c r="E73" s="171">
        <v>0.21117</v>
      </c>
      <c r="F73" s="171">
        <v>1.8759999999999999E-2</v>
      </c>
      <c r="G73" s="171">
        <v>0.61975000000000002</v>
      </c>
      <c r="H73" s="171">
        <v>0.10970000000000001</v>
      </c>
      <c r="I73" s="171">
        <v>0.18848999999999999</v>
      </c>
      <c r="J73" s="171">
        <v>4.854E-2</v>
      </c>
      <c r="K73" s="171">
        <v>-0.14737</v>
      </c>
      <c r="L73" s="171">
        <v>-1.089E-2</v>
      </c>
      <c r="M73" s="171">
        <v>-0.76439999999999997</v>
      </c>
      <c r="N73" s="171">
        <v>-0.30331999999999998</v>
      </c>
      <c r="O73" s="171">
        <v>0</v>
      </c>
      <c r="P73" s="171">
        <v>0</v>
      </c>
      <c r="Q73" s="171">
        <v>0</v>
      </c>
      <c r="R73" s="171">
        <v>0</v>
      </c>
      <c r="S73" s="171">
        <v>0</v>
      </c>
      <c r="T73" s="171">
        <v>0</v>
      </c>
      <c r="U73" s="171">
        <v>0</v>
      </c>
      <c r="V73" s="171">
        <v>0</v>
      </c>
      <c r="W73" s="171">
        <v>0</v>
      </c>
      <c r="X73" s="171">
        <v>0</v>
      </c>
      <c r="Y73" s="171">
        <v>0</v>
      </c>
      <c r="Z73" s="171">
        <v>0</v>
      </c>
    </row>
    <row r="74" spans="1:27" s="173" customFormat="1" ht="39.75" customHeight="1" x14ac:dyDescent="0.2">
      <c r="A74" s="166" t="s">
        <v>91</v>
      </c>
      <c r="B74" s="183" t="s">
        <v>92</v>
      </c>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7" s="173" customFormat="1" ht="27.75" customHeight="1" x14ac:dyDescent="0.2">
      <c r="A75" s="165">
        <v>57</v>
      </c>
      <c r="B75" s="170" t="s">
        <v>93</v>
      </c>
      <c r="C75" s="171">
        <v>0</v>
      </c>
      <c r="D75" s="171">
        <v>98.411423437940201</v>
      </c>
      <c r="E75" s="171">
        <v>0</v>
      </c>
      <c r="F75" s="171">
        <v>95.998730008080102</v>
      </c>
      <c r="G75" s="171">
        <v>0</v>
      </c>
      <c r="H75" s="171">
        <v>107.9423167772909</v>
      </c>
      <c r="I75" s="171">
        <v>0</v>
      </c>
      <c r="J75" s="171">
        <v>123.81268265250549</v>
      </c>
      <c r="K75" s="171">
        <v>0</v>
      </c>
      <c r="L75" s="171">
        <v>104.3436346525055</v>
      </c>
      <c r="M75" s="171">
        <v>0</v>
      </c>
      <c r="N75" s="171">
        <v>102.49509605250549</v>
      </c>
      <c r="O75" s="171">
        <v>0</v>
      </c>
      <c r="P75" s="171">
        <v>0</v>
      </c>
      <c r="Q75" s="171">
        <v>0</v>
      </c>
      <c r="R75" s="171">
        <v>0</v>
      </c>
      <c r="S75" s="171">
        <v>0</v>
      </c>
      <c r="T75" s="171">
        <v>0</v>
      </c>
      <c r="U75" s="171">
        <v>0</v>
      </c>
      <c r="V75" s="171">
        <v>0</v>
      </c>
      <c r="W75" s="171">
        <v>0</v>
      </c>
      <c r="X75" s="171">
        <v>0</v>
      </c>
      <c r="Y75" s="171">
        <v>0</v>
      </c>
      <c r="Z75" s="171">
        <v>633.00388358082773</v>
      </c>
    </row>
    <row r="76" spans="1:27" s="173" customFormat="1" ht="54" customHeight="1" x14ac:dyDescent="0.2">
      <c r="A76" s="166" t="s">
        <v>94</v>
      </c>
      <c r="B76" s="183" t="s">
        <v>95</v>
      </c>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7" s="173" customFormat="1" ht="54" customHeight="1" x14ac:dyDescent="0.2">
      <c r="A77" s="165">
        <v>58</v>
      </c>
      <c r="B77" s="170" t="s">
        <v>168</v>
      </c>
      <c r="C77" s="171">
        <v>19.663844000000001</v>
      </c>
      <c r="D77" s="171">
        <v>5.7371242999999996</v>
      </c>
      <c r="E77" s="171">
        <v>21.191754</v>
      </c>
      <c r="F77" s="171">
        <v>6.1888199000000004</v>
      </c>
      <c r="G77" s="171">
        <v>19.322094</v>
      </c>
      <c r="H77" s="171">
        <v>5.9626137999999997</v>
      </c>
      <c r="I77" s="171">
        <v>17.616561999999998</v>
      </c>
      <c r="J77" s="171">
        <v>5.9291207999999997</v>
      </c>
      <c r="K77" s="171">
        <v>17.797082</v>
      </c>
      <c r="L77" s="171">
        <v>5.4743915000000003</v>
      </c>
      <c r="M77" s="171">
        <v>17.515796000000002</v>
      </c>
      <c r="N77" s="171">
        <v>5.3335739999999996</v>
      </c>
      <c r="O77" s="171">
        <v>18.855720000000002</v>
      </c>
      <c r="P77" s="171">
        <v>5.7723279000690777</v>
      </c>
      <c r="Q77" s="171">
        <v>19.123666</v>
      </c>
      <c r="R77" s="171">
        <v>5.8543545832989885</v>
      </c>
      <c r="S77" s="171">
        <v>20.698481000000001</v>
      </c>
      <c r="T77" s="171">
        <v>6.336454898850306</v>
      </c>
      <c r="U77" s="171">
        <v>20.851610000000001</v>
      </c>
      <c r="V77" s="171">
        <v>6.3833324935011424</v>
      </c>
      <c r="W77" s="171">
        <v>16.586663999999999</v>
      </c>
      <c r="X77" s="171">
        <v>5.0776986175161358</v>
      </c>
      <c r="Y77" s="171">
        <v>19.346971</v>
      </c>
      <c r="Z77" s="171">
        <v>5.9227152548471942</v>
      </c>
      <c r="AA77" s="219"/>
    </row>
    <row r="78" spans="1:27" s="173" customFormat="1" ht="54" customHeight="1" x14ac:dyDescent="0.2">
      <c r="A78" s="165">
        <v>59</v>
      </c>
      <c r="B78" s="170" t="s">
        <v>169</v>
      </c>
      <c r="C78" s="171">
        <v>6.4701199999999996</v>
      </c>
      <c r="D78" s="171">
        <v>7.0119638999999996</v>
      </c>
      <c r="E78" s="171">
        <v>6.6369319999999998</v>
      </c>
      <c r="F78" s="171">
        <v>7.1863910999999998</v>
      </c>
      <c r="G78" s="171">
        <v>6.031968</v>
      </c>
      <c r="H78" s="171">
        <v>6.4904387999999997</v>
      </c>
      <c r="I78" s="171">
        <v>5.3715729999999997</v>
      </c>
      <c r="J78" s="171">
        <v>5.6748779000000003</v>
      </c>
      <c r="K78" s="171">
        <v>4.7565569999999999</v>
      </c>
      <c r="L78" s="171">
        <v>5.0263584000000003</v>
      </c>
      <c r="M78" s="171">
        <v>4.6344050000000001</v>
      </c>
      <c r="N78" s="171">
        <v>4.9441391000000001</v>
      </c>
      <c r="O78" s="171">
        <v>5.7105815829999997</v>
      </c>
      <c r="P78" s="171">
        <v>6.1203457324339787</v>
      </c>
      <c r="Q78" s="171">
        <v>5.7105815829999997</v>
      </c>
      <c r="R78" s="171">
        <v>6.1203457324339787</v>
      </c>
      <c r="S78" s="171">
        <v>5.7105815829999997</v>
      </c>
      <c r="T78" s="171">
        <v>6.1203457324339787</v>
      </c>
      <c r="U78" s="171">
        <v>5.7105815829999997</v>
      </c>
      <c r="V78" s="171">
        <v>6.1203457324339787</v>
      </c>
      <c r="W78" s="171">
        <v>5.7105815829999997</v>
      </c>
      <c r="X78" s="171">
        <v>6.1203457324339787</v>
      </c>
      <c r="Y78" s="171">
        <v>5.7105815829999997</v>
      </c>
      <c r="Z78" s="171">
        <v>6.1203457324339787</v>
      </c>
    </row>
    <row r="79" spans="1:27" s="173" customFormat="1" ht="54" customHeight="1" x14ac:dyDescent="0.2">
      <c r="A79" s="165">
        <v>60</v>
      </c>
      <c r="B79" s="170" t="s">
        <v>249</v>
      </c>
      <c r="C79" s="171">
        <v>0</v>
      </c>
      <c r="D79" s="171">
        <v>0.54057500000000003</v>
      </c>
      <c r="E79" s="171">
        <v>0</v>
      </c>
      <c r="F79" s="171">
        <v>0.65641249999999995</v>
      </c>
      <c r="G79" s="171">
        <v>0</v>
      </c>
      <c r="H79" s="171">
        <v>0.55043350000000002</v>
      </c>
      <c r="I79" s="171">
        <v>0</v>
      </c>
      <c r="J79" s="171">
        <v>0.54057500000000003</v>
      </c>
      <c r="K79" s="171">
        <v>0</v>
      </c>
      <c r="L79" s="171">
        <v>0.54057500000000003</v>
      </c>
      <c r="M79" s="171">
        <v>0</v>
      </c>
      <c r="N79" s="171">
        <v>0.55043350000000002</v>
      </c>
      <c r="O79" s="171">
        <v>0</v>
      </c>
      <c r="P79" s="171">
        <v>0</v>
      </c>
      <c r="Q79" s="171">
        <v>0</v>
      </c>
      <c r="R79" s="171">
        <v>0</v>
      </c>
      <c r="S79" s="171">
        <v>0</v>
      </c>
      <c r="T79" s="171">
        <v>0</v>
      </c>
      <c r="U79" s="171">
        <v>0</v>
      </c>
      <c r="V79" s="171">
        <v>0</v>
      </c>
      <c r="W79" s="171">
        <v>0</v>
      </c>
      <c r="X79" s="171">
        <v>0</v>
      </c>
      <c r="Y79" s="171">
        <v>0</v>
      </c>
      <c r="Z79" s="171">
        <v>0</v>
      </c>
    </row>
    <row r="80" spans="1:27" s="173" customFormat="1" ht="27.75" customHeight="1" x14ac:dyDescent="0.2">
      <c r="A80" s="166" t="s">
        <v>96</v>
      </c>
      <c r="B80" s="183" t="s">
        <v>97</v>
      </c>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s="173" customFormat="1" ht="39.75" customHeight="1" x14ac:dyDescent="0.2">
      <c r="A81" s="165">
        <v>61</v>
      </c>
      <c r="B81" s="170" t="s">
        <v>98</v>
      </c>
      <c r="C81" s="171">
        <v>5.7068370000000002</v>
      </c>
      <c r="D81" s="171">
        <v>3.1387603999999998</v>
      </c>
      <c r="E81" s="171">
        <v>5.8300830000000001</v>
      </c>
      <c r="F81" s="171">
        <v>3.2065456999999999</v>
      </c>
      <c r="G81" s="171">
        <v>5.2596249999999998</v>
      </c>
      <c r="H81" s="171">
        <v>2.8927938000000002</v>
      </c>
      <c r="I81" s="171">
        <v>4.921278</v>
      </c>
      <c r="J81" s="171">
        <v>2.7067028999999998</v>
      </c>
      <c r="K81" s="171">
        <v>4.0245319999999998</v>
      </c>
      <c r="L81" s="171">
        <v>2.2134925999999999</v>
      </c>
      <c r="M81" s="171">
        <v>4.0080583999999995</v>
      </c>
      <c r="N81" s="171">
        <v>2.2044321</v>
      </c>
      <c r="O81" s="171">
        <v>4.5199999999999996</v>
      </c>
      <c r="P81" s="171">
        <v>2.4860000197509855</v>
      </c>
      <c r="Q81" s="171">
        <v>4.5199999999999996</v>
      </c>
      <c r="R81" s="171">
        <v>2.4860000197509855</v>
      </c>
      <c r="S81" s="171">
        <v>4.5199999999999996</v>
      </c>
      <c r="T81" s="171">
        <v>2.4860000197509855</v>
      </c>
      <c r="U81" s="171">
        <v>4.5199999999999996</v>
      </c>
      <c r="V81" s="171">
        <v>2.4860000197509855</v>
      </c>
      <c r="W81" s="171">
        <v>4.5199999999999996</v>
      </c>
      <c r="X81" s="171">
        <v>2.4860000197509855</v>
      </c>
      <c r="Y81" s="171">
        <v>4.5199999999999996</v>
      </c>
      <c r="Z81" s="171">
        <v>2.4860000197509855</v>
      </c>
    </row>
    <row r="82" spans="1:26" s="173" customFormat="1" ht="39.75" customHeight="1" x14ac:dyDescent="0.2">
      <c r="A82" s="165">
        <v>62</v>
      </c>
      <c r="B82" s="157" t="s">
        <v>198</v>
      </c>
      <c r="C82" s="171">
        <v>0</v>
      </c>
      <c r="D82" s="171">
        <v>0</v>
      </c>
      <c r="E82" s="171">
        <v>2.5411429999999999</v>
      </c>
      <c r="F82" s="171">
        <v>0.68864979999999998</v>
      </c>
      <c r="G82" s="171">
        <v>14.358205</v>
      </c>
      <c r="H82" s="171">
        <v>3.8910735999999999</v>
      </c>
      <c r="I82" s="171">
        <v>38.946337499999998</v>
      </c>
      <c r="J82" s="171">
        <v>9.1608239000000005</v>
      </c>
      <c r="K82" s="171">
        <v>33.302039999999998</v>
      </c>
      <c r="L82" s="171">
        <v>7.7920077000000001</v>
      </c>
      <c r="M82" s="171">
        <v>16.5189825</v>
      </c>
      <c r="N82" s="171">
        <v>3.7832078999999998</v>
      </c>
      <c r="O82" s="171">
        <v>32.4</v>
      </c>
      <c r="P82" s="171">
        <v>7.7624327802471154</v>
      </c>
      <c r="Q82" s="171">
        <v>75.599999999999994</v>
      </c>
      <c r="R82" s="171">
        <v>18.112343153909936</v>
      </c>
      <c r="S82" s="171">
        <v>75.599999999999994</v>
      </c>
      <c r="T82" s="171">
        <v>18.112343153909936</v>
      </c>
      <c r="U82" s="171">
        <v>75.599999999999994</v>
      </c>
      <c r="V82" s="171">
        <v>18.112343153909936</v>
      </c>
      <c r="W82" s="171">
        <v>75.599999999999994</v>
      </c>
      <c r="X82" s="171">
        <v>18.112343153909936</v>
      </c>
      <c r="Y82" s="171">
        <v>75.599999999999994</v>
      </c>
      <c r="Z82" s="171">
        <v>18.112343153909936</v>
      </c>
    </row>
    <row r="83" spans="1:26" s="173" customFormat="1" ht="39.75" customHeight="1" x14ac:dyDescent="0.2">
      <c r="A83" s="165">
        <v>63</v>
      </c>
      <c r="B83" s="170" t="s">
        <v>232</v>
      </c>
      <c r="C83" s="171">
        <v>0</v>
      </c>
      <c r="D83" s="171">
        <v>0.24012509999999998</v>
      </c>
      <c r="E83" s="171">
        <v>0</v>
      </c>
      <c r="F83" s="171">
        <v>0.23167499999999999</v>
      </c>
      <c r="G83" s="171">
        <v>0</v>
      </c>
      <c r="H83" s="171">
        <v>0.24012509999999998</v>
      </c>
      <c r="I83" s="171">
        <v>0</v>
      </c>
      <c r="J83" s="171">
        <v>0.23167499999999999</v>
      </c>
      <c r="K83" s="171">
        <v>0</v>
      </c>
      <c r="L83" s="171">
        <v>0.23167499999999999</v>
      </c>
      <c r="M83" s="171">
        <v>0</v>
      </c>
      <c r="N83" s="171">
        <v>0.24012509999999998</v>
      </c>
      <c r="O83" s="171">
        <v>0</v>
      </c>
      <c r="P83" s="171">
        <v>0</v>
      </c>
      <c r="Q83" s="171">
        <v>0</v>
      </c>
      <c r="R83" s="171">
        <v>0</v>
      </c>
      <c r="S83" s="171">
        <v>0</v>
      </c>
      <c r="T83" s="171">
        <v>0</v>
      </c>
      <c r="U83" s="171">
        <v>0</v>
      </c>
      <c r="V83" s="171">
        <v>0</v>
      </c>
      <c r="W83" s="171">
        <v>0</v>
      </c>
      <c r="X83" s="171">
        <v>0</v>
      </c>
      <c r="Y83" s="171">
        <v>0</v>
      </c>
      <c r="Z83" s="171">
        <v>0</v>
      </c>
    </row>
    <row r="84" spans="1:26" s="173" customFormat="1" ht="53.25" customHeight="1" x14ac:dyDescent="0.2">
      <c r="A84" s="166" t="s">
        <v>99</v>
      </c>
      <c r="B84" s="183" t="s">
        <v>100</v>
      </c>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s="173" customFormat="1" ht="20.25" customHeight="1" x14ac:dyDescent="0.2">
      <c r="A85" s="166"/>
      <c r="B85" s="184" t="s">
        <v>101</v>
      </c>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s="173" customFormat="1" ht="33" customHeight="1" x14ac:dyDescent="0.2">
      <c r="A86" s="165">
        <v>64</v>
      </c>
      <c r="B86" s="170" t="s">
        <v>102</v>
      </c>
      <c r="C86" s="171">
        <v>128.88445332999999</v>
      </c>
      <c r="D86" s="171">
        <v>86.695010199999999</v>
      </c>
      <c r="E86" s="171">
        <v>139.04912499</v>
      </c>
      <c r="F86" s="171">
        <v>93.200122100000002</v>
      </c>
      <c r="G86" s="171">
        <v>133.20771501499999</v>
      </c>
      <c r="H86" s="171">
        <v>89.683335299999996</v>
      </c>
      <c r="I86" s="171">
        <v>107.35038889999998</v>
      </c>
      <c r="J86" s="171">
        <v>72.1465259</v>
      </c>
      <c r="K86" s="171">
        <v>123.525326975</v>
      </c>
      <c r="L86" s="171">
        <v>83.101067</v>
      </c>
      <c r="M86" s="171">
        <v>114.72827619500002</v>
      </c>
      <c r="N86" s="171">
        <v>77.245843199999996</v>
      </c>
      <c r="O86" s="171">
        <v>109.98</v>
      </c>
      <c r="P86" s="171">
        <v>73.944715886593627</v>
      </c>
      <c r="Q86" s="171">
        <v>109.98</v>
      </c>
      <c r="R86" s="171">
        <v>73.944715886593627</v>
      </c>
      <c r="S86" s="171">
        <v>109.98</v>
      </c>
      <c r="T86" s="171">
        <v>73.944715886593627</v>
      </c>
      <c r="U86" s="171">
        <v>109.98</v>
      </c>
      <c r="V86" s="171">
        <v>73.944715886593627</v>
      </c>
      <c r="W86" s="171">
        <v>109.98</v>
      </c>
      <c r="X86" s="171">
        <v>73.944715886593627</v>
      </c>
      <c r="Y86" s="171">
        <v>109.98</v>
      </c>
      <c r="Z86" s="171">
        <v>73.944715886593627</v>
      </c>
    </row>
    <row r="87" spans="1:26" s="173" customFormat="1" ht="32.25" customHeight="1" x14ac:dyDescent="0.2">
      <c r="A87" s="165">
        <v>65</v>
      </c>
      <c r="B87" s="170" t="s">
        <v>103</v>
      </c>
      <c r="C87" s="171">
        <v>64.741534099999996</v>
      </c>
      <c r="D87" s="171">
        <v>40.933551199999997</v>
      </c>
      <c r="E87" s="171">
        <v>77.711328599999987</v>
      </c>
      <c r="F87" s="171">
        <v>47.626777799999999</v>
      </c>
      <c r="G87" s="171">
        <v>67.819845200000003</v>
      </c>
      <c r="H87" s="171">
        <v>40.873652</v>
      </c>
      <c r="I87" s="171">
        <v>47.264566799999997</v>
      </c>
      <c r="J87" s="171">
        <v>28.126870700000001</v>
      </c>
      <c r="K87" s="171">
        <v>46.586277099999997</v>
      </c>
      <c r="L87" s="171">
        <v>27.169576900000003</v>
      </c>
      <c r="M87" s="171">
        <v>44.647645700000005</v>
      </c>
      <c r="N87" s="171">
        <v>25.0468917</v>
      </c>
      <c r="O87" s="171">
        <v>68.934000000000012</v>
      </c>
      <c r="P87" s="171">
        <v>41.462110120375421</v>
      </c>
      <c r="Q87" s="171">
        <v>69.124800000000008</v>
      </c>
      <c r="R87" s="171">
        <v>41.576871640249031</v>
      </c>
      <c r="S87" s="171">
        <v>69.124800000000008</v>
      </c>
      <c r="T87" s="171">
        <v>41.576871640249031</v>
      </c>
      <c r="U87" s="171">
        <v>86.944800000000001</v>
      </c>
      <c r="V87" s="171">
        <v>52.295164534105325</v>
      </c>
      <c r="W87" s="171">
        <v>86.944800000000001</v>
      </c>
      <c r="X87" s="171">
        <v>52.295164534105325</v>
      </c>
      <c r="Y87" s="171">
        <v>96.193200000000004</v>
      </c>
      <c r="Z87" s="171">
        <v>57.857850280431961</v>
      </c>
    </row>
    <row r="88" spans="1:26" s="173" customFormat="1" ht="32.25" customHeight="1" x14ac:dyDescent="0.2">
      <c r="A88" s="166" t="s">
        <v>104</v>
      </c>
      <c r="B88" s="183" t="s">
        <v>105</v>
      </c>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s="173" customFormat="1" ht="49.5" customHeight="1" x14ac:dyDescent="0.2">
      <c r="A89" s="165">
        <v>66</v>
      </c>
      <c r="B89" s="170" t="s">
        <v>106</v>
      </c>
      <c r="C89" s="171">
        <v>0</v>
      </c>
      <c r="D89" s="171">
        <v>0</v>
      </c>
      <c r="E89" s="171">
        <v>0</v>
      </c>
      <c r="F89" s="171">
        <v>0</v>
      </c>
      <c r="G89" s="171">
        <v>0</v>
      </c>
      <c r="H89" s="171">
        <v>0</v>
      </c>
      <c r="I89" s="171">
        <v>0</v>
      </c>
      <c r="J89" s="171">
        <v>0</v>
      </c>
      <c r="K89" s="171">
        <v>0</v>
      </c>
      <c r="L89" s="171">
        <v>0</v>
      </c>
      <c r="M89" s="171">
        <v>0</v>
      </c>
      <c r="N89" s="171">
        <v>0</v>
      </c>
      <c r="O89" s="171">
        <v>0</v>
      </c>
      <c r="P89" s="171">
        <v>0</v>
      </c>
      <c r="Q89" s="171">
        <v>0</v>
      </c>
      <c r="R89" s="171">
        <v>0</v>
      </c>
      <c r="S89" s="171">
        <v>0</v>
      </c>
      <c r="T89" s="171">
        <v>0</v>
      </c>
      <c r="U89" s="171">
        <v>0</v>
      </c>
      <c r="V89" s="171">
        <v>0</v>
      </c>
      <c r="W89" s="171">
        <v>0</v>
      </c>
      <c r="X89" s="171">
        <v>0</v>
      </c>
      <c r="Y89" s="171">
        <v>0</v>
      </c>
      <c r="Z89" s="171">
        <v>0</v>
      </c>
    </row>
    <row r="90" spans="1:26" s="173" customFormat="1" ht="48.75" customHeight="1" x14ac:dyDescent="0.2">
      <c r="A90" s="165">
        <v>67</v>
      </c>
      <c r="B90" s="170" t="s">
        <v>107</v>
      </c>
      <c r="C90" s="171">
        <v>8.1</v>
      </c>
      <c r="D90" s="171">
        <v>2.6924307000000001</v>
      </c>
      <c r="E90" s="171">
        <v>42.15</v>
      </c>
      <c r="F90" s="171">
        <v>12.4182598</v>
      </c>
      <c r="G90" s="171">
        <v>62.22</v>
      </c>
      <c r="H90" s="171">
        <v>19.502500399999999</v>
      </c>
      <c r="I90" s="171">
        <v>36.800244999999997</v>
      </c>
      <c r="J90" s="171">
        <v>11.562539299999999</v>
      </c>
      <c r="K90" s="171">
        <v>8.0088000000000006E-2</v>
      </c>
      <c r="L90" s="171">
        <v>2.0343199999999999E-2</v>
      </c>
      <c r="M90" s="171">
        <v>11.8806025</v>
      </c>
      <c r="N90" s="171">
        <v>3.0528415999999998</v>
      </c>
      <c r="O90" s="171">
        <v>0</v>
      </c>
      <c r="P90" s="171">
        <v>0</v>
      </c>
      <c r="Q90" s="171">
        <v>0</v>
      </c>
      <c r="R90" s="171">
        <v>0</v>
      </c>
      <c r="S90" s="171">
        <v>0</v>
      </c>
      <c r="T90" s="171">
        <v>0</v>
      </c>
      <c r="U90" s="171">
        <v>0</v>
      </c>
      <c r="V90" s="171">
        <v>0</v>
      </c>
      <c r="W90" s="171">
        <v>0</v>
      </c>
      <c r="X90" s="171">
        <v>0</v>
      </c>
      <c r="Y90" s="171">
        <v>0</v>
      </c>
      <c r="Z90" s="171">
        <v>0</v>
      </c>
    </row>
    <row r="91" spans="1:26" s="173" customFormat="1" ht="45" customHeight="1" x14ac:dyDescent="0.2">
      <c r="A91" s="165">
        <v>68</v>
      </c>
      <c r="B91" s="170" t="s">
        <v>108</v>
      </c>
      <c r="C91" s="171">
        <v>0</v>
      </c>
      <c r="D91" s="171">
        <v>0</v>
      </c>
      <c r="E91" s="171">
        <v>0</v>
      </c>
      <c r="F91" s="171">
        <v>0</v>
      </c>
      <c r="G91" s="171">
        <v>0</v>
      </c>
      <c r="H91" s="171">
        <v>0</v>
      </c>
      <c r="I91" s="171">
        <v>0</v>
      </c>
      <c r="J91" s="171">
        <v>0</v>
      </c>
      <c r="K91" s="171">
        <v>0</v>
      </c>
      <c r="L91" s="171">
        <v>0</v>
      </c>
      <c r="M91" s="171">
        <v>0</v>
      </c>
      <c r="N91" s="171">
        <v>0</v>
      </c>
      <c r="O91" s="171">
        <v>0</v>
      </c>
      <c r="P91" s="171">
        <v>0</v>
      </c>
      <c r="Q91" s="171">
        <v>0</v>
      </c>
      <c r="R91" s="171">
        <v>0</v>
      </c>
      <c r="S91" s="171">
        <v>0</v>
      </c>
      <c r="T91" s="171">
        <v>0</v>
      </c>
      <c r="U91" s="171">
        <v>0</v>
      </c>
      <c r="V91" s="171">
        <v>0</v>
      </c>
      <c r="W91" s="171">
        <v>0</v>
      </c>
      <c r="X91" s="171">
        <v>0</v>
      </c>
      <c r="Y91" s="171">
        <v>0</v>
      </c>
      <c r="Z91" s="171">
        <v>0</v>
      </c>
    </row>
    <row r="92" spans="1:26" s="173" customFormat="1" ht="47.25" customHeight="1" x14ac:dyDescent="0.2">
      <c r="A92" s="166" t="s">
        <v>109</v>
      </c>
      <c r="B92" s="183" t="s">
        <v>110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s="173" customFormat="1" ht="50.25" customHeight="1" x14ac:dyDescent="0.2">
      <c r="A93" s="165">
        <v>69</v>
      </c>
      <c r="B93" s="170" t="s">
        <v>111</v>
      </c>
      <c r="C93" s="171">
        <v>-829.44114999999999</v>
      </c>
      <c r="D93" s="171">
        <v>-340.07088398781525</v>
      </c>
      <c r="E93" s="171">
        <v>-52.368000000000002</v>
      </c>
      <c r="F93" s="171">
        <v>-21.470880788436776</v>
      </c>
      <c r="G93" s="171">
        <v>875.77158500000007</v>
      </c>
      <c r="H93" s="171">
        <v>359.06636303535225</v>
      </c>
      <c r="I93" s="171">
        <v>1557.1934624999997</v>
      </c>
      <c r="J93" s="171">
        <v>638.44934306963398</v>
      </c>
      <c r="K93" s="171">
        <v>1452.6497230000004</v>
      </c>
      <c r="L93" s="171">
        <v>595.58640830065531</v>
      </c>
      <c r="M93" s="171">
        <v>1298.8845364999997</v>
      </c>
      <c r="N93" s="171">
        <v>532.54267952061286</v>
      </c>
      <c r="O93" s="171">
        <v>-269.20999999999998</v>
      </c>
      <c r="P93" s="171">
        <v>-110.37610405314437</v>
      </c>
      <c r="Q93" s="171">
        <v>-1034.1400000000001</v>
      </c>
      <c r="R93" s="171">
        <v>-423.99741556969923</v>
      </c>
      <c r="S93" s="171">
        <v>-1016.8599999999999</v>
      </c>
      <c r="T93" s="171">
        <v>-416.91261530953676</v>
      </c>
      <c r="U93" s="171">
        <v>-970.03</v>
      </c>
      <c r="V93" s="171">
        <v>-397.71231460447842</v>
      </c>
      <c r="W93" s="171">
        <v>-711.96</v>
      </c>
      <c r="X93" s="171">
        <v>-291.90361071905454</v>
      </c>
      <c r="Y93" s="171">
        <v>-763.6</v>
      </c>
      <c r="Z93" s="171">
        <v>-313.07601149653078</v>
      </c>
    </row>
    <row r="94" spans="1:26" s="173" customFormat="1" ht="50.25" customHeight="1" x14ac:dyDescent="0.2">
      <c r="A94" s="166" t="s">
        <v>112</v>
      </c>
      <c r="B94" s="183" t="s">
        <v>113</v>
      </c>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s="173" customFormat="1" ht="50.25" customHeight="1" x14ac:dyDescent="0.2">
      <c r="A95" s="165">
        <v>70</v>
      </c>
      <c r="B95" s="157" t="s">
        <v>233</v>
      </c>
      <c r="C95" s="171"/>
      <c r="D95" s="171"/>
      <c r="E95" s="171"/>
      <c r="F95" s="171"/>
      <c r="G95" s="171"/>
      <c r="H95" s="171"/>
      <c r="I95" s="171"/>
      <c r="J95" s="171"/>
      <c r="K95" s="171"/>
      <c r="L95" s="171"/>
      <c r="M95" s="171"/>
      <c r="N95" s="171"/>
      <c r="O95" s="171">
        <v>0</v>
      </c>
      <c r="P95" s="171">
        <v>0</v>
      </c>
      <c r="Q95" s="171">
        <v>0</v>
      </c>
      <c r="R95" s="171">
        <v>0</v>
      </c>
      <c r="S95" s="171">
        <v>0</v>
      </c>
      <c r="T95" s="171">
        <v>0</v>
      </c>
      <c r="U95" s="171">
        <v>0</v>
      </c>
      <c r="V95" s="171">
        <v>0</v>
      </c>
      <c r="W95" s="171">
        <v>0</v>
      </c>
      <c r="X95" s="171">
        <v>0</v>
      </c>
      <c r="Y95" s="171">
        <v>0</v>
      </c>
      <c r="Z95" s="171">
        <v>0</v>
      </c>
    </row>
    <row r="96" spans="1:26" s="173" customFormat="1" ht="50.25" customHeight="1" x14ac:dyDescent="0.2">
      <c r="A96" s="165">
        <v>71</v>
      </c>
      <c r="B96" s="157" t="s">
        <v>234</v>
      </c>
      <c r="C96" s="171"/>
      <c r="D96" s="171">
        <v>6.7790369103749999</v>
      </c>
      <c r="E96" s="171"/>
      <c r="F96" s="171">
        <v>14.9650883413</v>
      </c>
      <c r="G96" s="171"/>
      <c r="H96" s="171">
        <v>25.757136191674999</v>
      </c>
      <c r="I96" s="171"/>
      <c r="J96" s="171">
        <v>-0.65889200000000003</v>
      </c>
      <c r="K96" s="171"/>
      <c r="L96" s="171"/>
      <c r="M96" s="171"/>
      <c r="N96" s="171">
        <v>88.157989556649795</v>
      </c>
      <c r="O96" s="171">
        <v>0</v>
      </c>
      <c r="P96" s="171">
        <v>0</v>
      </c>
      <c r="Q96" s="171">
        <v>0</v>
      </c>
      <c r="R96" s="171">
        <v>0</v>
      </c>
      <c r="S96" s="171">
        <v>0</v>
      </c>
      <c r="T96" s="171">
        <v>0</v>
      </c>
      <c r="U96" s="171">
        <v>0</v>
      </c>
      <c r="V96" s="171">
        <v>0</v>
      </c>
      <c r="W96" s="171">
        <v>0</v>
      </c>
      <c r="X96" s="171">
        <v>0</v>
      </c>
      <c r="Y96" s="171">
        <v>0</v>
      </c>
      <c r="Z96" s="171">
        <v>0</v>
      </c>
    </row>
    <row r="97" spans="1:26" s="173" customFormat="1" ht="51" customHeight="1" x14ac:dyDescent="0.2">
      <c r="A97" s="166" t="s">
        <v>114</v>
      </c>
      <c r="B97" s="183" t="s">
        <v>115</v>
      </c>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s="173" customFormat="1" ht="27.75" customHeight="1" x14ac:dyDescent="0.2">
      <c r="A98" s="165">
        <v>72</v>
      </c>
      <c r="B98" s="170" t="s">
        <v>116</v>
      </c>
      <c r="C98" s="171">
        <v>11.745911000000001</v>
      </c>
      <c r="D98" s="171">
        <v>17.535861199999999</v>
      </c>
      <c r="E98" s="171">
        <v>-26.452552000000015</v>
      </c>
      <c r="F98" s="171">
        <v>3.9891316000000008</v>
      </c>
      <c r="G98" s="171">
        <v>-23.088277999999899</v>
      </c>
      <c r="H98" s="171">
        <v>11.5359465</v>
      </c>
      <c r="I98" s="171">
        <v>-22.863964000000124</v>
      </c>
      <c r="J98" s="171">
        <v>1.3721503999999998</v>
      </c>
      <c r="K98" s="171">
        <v>-33.426760999999807</v>
      </c>
      <c r="L98" s="171">
        <v>-4.7608420999999996</v>
      </c>
      <c r="M98" s="171">
        <v>-12.612630999999919</v>
      </c>
      <c r="N98" s="171">
        <v>-0.5362541000000004</v>
      </c>
      <c r="O98" s="171">
        <v>0</v>
      </c>
      <c r="P98" s="171">
        <v>0</v>
      </c>
      <c r="Q98" s="171">
        <v>0</v>
      </c>
      <c r="R98" s="171">
        <v>0</v>
      </c>
      <c r="S98" s="171">
        <v>0</v>
      </c>
      <c r="T98" s="171">
        <v>0</v>
      </c>
      <c r="U98" s="171">
        <v>0</v>
      </c>
      <c r="V98" s="171">
        <v>0</v>
      </c>
      <c r="W98" s="171">
        <v>0</v>
      </c>
      <c r="X98" s="171">
        <v>0</v>
      </c>
      <c r="Y98" s="171">
        <v>0</v>
      </c>
      <c r="Z98" s="171">
        <v>0</v>
      </c>
    </row>
    <row r="99" spans="1:26" s="173" customFormat="1" ht="27.75" customHeight="1" x14ac:dyDescent="0.2">
      <c r="A99" s="165">
        <v>73</v>
      </c>
      <c r="B99" s="170" t="s">
        <v>235</v>
      </c>
      <c r="C99" s="171">
        <v>0</v>
      </c>
      <c r="D99" s="171">
        <v>0</v>
      </c>
      <c r="E99" s="171">
        <v>0</v>
      </c>
      <c r="F99" s="171">
        <v>0</v>
      </c>
      <c r="G99" s="171">
        <v>0</v>
      </c>
      <c r="H99" s="171">
        <v>-8.6162699999999995E-2</v>
      </c>
      <c r="I99" s="171">
        <v>0</v>
      </c>
      <c r="J99" s="171">
        <v>-1.7985899999999999E-2</v>
      </c>
      <c r="K99" s="171">
        <v>0</v>
      </c>
      <c r="L99" s="171">
        <v>0</v>
      </c>
      <c r="M99" s="171">
        <v>0</v>
      </c>
      <c r="N99" s="171">
        <v>0</v>
      </c>
      <c r="O99" s="171">
        <v>0</v>
      </c>
      <c r="P99" s="171">
        <v>0</v>
      </c>
      <c r="Q99" s="171">
        <v>0</v>
      </c>
      <c r="R99" s="171">
        <v>0</v>
      </c>
      <c r="S99" s="171">
        <v>0</v>
      </c>
      <c r="T99" s="171">
        <v>0</v>
      </c>
      <c r="U99" s="171">
        <v>0</v>
      </c>
      <c r="V99" s="171">
        <v>0</v>
      </c>
      <c r="W99" s="171">
        <v>0</v>
      </c>
      <c r="X99" s="171">
        <v>0</v>
      </c>
      <c r="Y99" s="171">
        <v>0</v>
      </c>
      <c r="Z99" s="171">
        <v>0</v>
      </c>
    </row>
    <row r="100" spans="1:26" s="173" customFormat="1" ht="51" customHeight="1" x14ac:dyDescent="0.2">
      <c r="A100" s="165">
        <v>74</v>
      </c>
      <c r="B100" s="170" t="s">
        <v>236</v>
      </c>
      <c r="C100" s="171">
        <v>0</v>
      </c>
      <c r="D100" s="171">
        <v>0</v>
      </c>
      <c r="E100" s="171">
        <v>0</v>
      </c>
      <c r="F100" s="171">
        <v>0</v>
      </c>
      <c r="G100" s="171">
        <v>0</v>
      </c>
      <c r="H100" s="171">
        <v>0</v>
      </c>
      <c r="I100" s="171">
        <v>0</v>
      </c>
      <c r="J100" s="171">
        <v>0</v>
      </c>
      <c r="K100" s="171">
        <v>0</v>
      </c>
      <c r="L100" s="171">
        <v>0</v>
      </c>
      <c r="M100" s="171">
        <v>0</v>
      </c>
      <c r="N100" s="171">
        <v>-14.567064799999999</v>
      </c>
      <c r="O100" s="171">
        <v>0</v>
      </c>
      <c r="P100" s="171">
        <v>0</v>
      </c>
      <c r="Q100" s="171">
        <v>0</v>
      </c>
      <c r="R100" s="171">
        <v>0</v>
      </c>
      <c r="S100" s="171">
        <v>0</v>
      </c>
      <c r="T100" s="171">
        <v>0</v>
      </c>
      <c r="U100" s="171">
        <v>0</v>
      </c>
      <c r="V100" s="171">
        <v>0</v>
      </c>
      <c r="W100" s="171">
        <v>0</v>
      </c>
      <c r="X100" s="171">
        <v>0</v>
      </c>
      <c r="Y100" s="171">
        <v>0</v>
      </c>
      <c r="Z100" s="171">
        <v>0</v>
      </c>
    </row>
    <row r="101" spans="1:26" s="173" customFormat="1" ht="36.75" customHeight="1" x14ac:dyDescent="0.2">
      <c r="A101" s="165">
        <v>75</v>
      </c>
      <c r="B101" s="170" t="s">
        <v>237</v>
      </c>
      <c r="C101" s="171"/>
      <c r="D101" s="171">
        <v>-8.9190500000000006E-2</v>
      </c>
      <c r="E101" s="171"/>
      <c r="F101" s="171">
        <v>-0.17109100000000002</v>
      </c>
      <c r="G101" s="171"/>
      <c r="H101" s="171">
        <v>0.59861089999999995</v>
      </c>
      <c r="I101" s="171"/>
      <c r="J101" s="171">
        <v>0.41635609999999995</v>
      </c>
      <c r="K101" s="171"/>
      <c r="L101" s="171">
        <v>0.36994678571428574</v>
      </c>
      <c r="M101" s="171"/>
      <c r="N101" s="171">
        <v>0.11556331428571427</v>
      </c>
      <c r="O101" s="171">
        <v>0</v>
      </c>
      <c r="P101" s="171">
        <v>0</v>
      </c>
      <c r="Q101" s="171">
        <v>0</v>
      </c>
      <c r="R101" s="171">
        <v>0</v>
      </c>
      <c r="S101" s="171">
        <v>0</v>
      </c>
      <c r="T101" s="171">
        <v>0</v>
      </c>
      <c r="U101" s="171">
        <v>0</v>
      </c>
      <c r="V101" s="171">
        <v>0</v>
      </c>
      <c r="W101" s="171">
        <v>0</v>
      </c>
      <c r="X101" s="171">
        <v>0</v>
      </c>
      <c r="Y101" s="171">
        <v>0</v>
      </c>
      <c r="Z101" s="171">
        <v>0</v>
      </c>
    </row>
    <row r="102" spans="1:26" s="173" customFormat="1" ht="42.75" customHeight="1" x14ac:dyDescent="0.2">
      <c r="A102" s="165">
        <v>76</v>
      </c>
      <c r="B102" s="170" t="s">
        <v>238</v>
      </c>
      <c r="C102" s="171">
        <v>0</v>
      </c>
      <c r="D102" s="171">
        <v>0</v>
      </c>
      <c r="E102" s="171">
        <v>0</v>
      </c>
      <c r="F102" s="171">
        <v>0</v>
      </c>
      <c r="G102" s="171">
        <v>0</v>
      </c>
      <c r="H102" s="171">
        <v>0</v>
      </c>
      <c r="I102" s="171">
        <v>0</v>
      </c>
      <c r="J102" s="171">
        <v>0</v>
      </c>
      <c r="K102" s="171">
        <v>0</v>
      </c>
      <c r="L102" s="171">
        <v>0</v>
      </c>
      <c r="M102" s="171">
        <v>0</v>
      </c>
      <c r="N102" s="171">
        <v>-0.68673150000000005</v>
      </c>
      <c r="O102" s="171">
        <v>0</v>
      </c>
      <c r="P102" s="171">
        <v>0</v>
      </c>
      <c r="Q102" s="171">
        <v>0</v>
      </c>
      <c r="R102" s="171">
        <v>0</v>
      </c>
      <c r="S102" s="171">
        <v>0</v>
      </c>
      <c r="T102" s="171">
        <v>0</v>
      </c>
      <c r="U102" s="171">
        <v>0</v>
      </c>
      <c r="V102" s="171">
        <v>0</v>
      </c>
      <c r="W102" s="171">
        <v>0</v>
      </c>
      <c r="X102" s="171">
        <v>0</v>
      </c>
      <c r="Y102" s="171">
        <v>0</v>
      </c>
      <c r="Z102" s="171">
        <v>0</v>
      </c>
    </row>
    <row r="103" spans="1:26" s="173" customFormat="1" ht="27.75" customHeight="1" x14ac:dyDescent="0.2">
      <c r="A103" s="165">
        <v>77</v>
      </c>
      <c r="B103" s="170" t="s">
        <v>239</v>
      </c>
      <c r="C103" s="171">
        <v>0</v>
      </c>
      <c r="D103" s="171">
        <v>0</v>
      </c>
      <c r="E103" s="171">
        <v>0</v>
      </c>
      <c r="F103" s="171">
        <v>0</v>
      </c>
      <c r="G103" s="171">
        <v>0</v>
      </c>
      <c r="H103" s="171">
        <v>0</v>
      </c>
      <c r="I103" s="171">
        <v>0</v>
      </c>
      <c r="J103" s="171">
        <v>0</v>
      </c>
      <c r="K103" s="171">
        <v>0</v>
      </c>
      <c r="L103" s="171">
        <v>0</v>
      </c>
      <c r="M103" s="171">
        <v>0</v>
      </c>
      <c r="N103" s="171">
        <v>-7.8817168999999998</v>
      </c>
      <c r="O103" s="171">
        <v>0</v>
      </c>
      <c r="P103" s="171">
        <v>0</v>
      </c>
      <c r="Q103" s="171">
        <v>0</v>
      </c>
      <c r="R103" s="171">
        <v>0</v>
      </c>
      <c r="S103" s="171">
        <v>0</v>
      </c>
      <c r="T103" s="171">
        <v>0</v>
      </c>
      <c r="U103" s="171">
        <v>0</v>
      </c>
      <c r="V103" s="171">
        <v>0</v>
      </c>
      <c r="W103" s="171">
        <v>0</v>
      </c>
      <c r="X103" s="171">
        <v>0</v>
      </c>
      <c r="Y103" s="171">
        <v>0</v>
      </c>
      <c r="Z103" s="171">
        <v>0</v>
      </c>
    </row>
    <row r="104" spans="1:26" s="173" customFormat="1" ht="27.75" customHeight="1" x14ac:dyDescent="0.2">
      <c r="A104" s="165">
        <v>78</v>
      </c>
      <c r="B104" s="170" t="s">
        <v>240</v>
      </c>
      <c r="C104" s="171"/>
      <c r="D104" s="171"/>
      <c r="E104" s="171"/>
      <c r="F104" s="171"/>
      <c r="G104" s="171"/>
      <c r="H104" s="171"/>
      <c r="I104" s="171"/>
      <c r="J104" s="171"/>
      <c r="K104" s="171"/>
      <c r="L104" s="220"/>
      <c r="M104" s="171"/>
      <c r="N104" s="171"/>
      <c r="O104" s="171">
        <v>0</v>
      </c>
      <c r="P104" s="171">
        <v>0</v>
      </c>
      <c r="Q104" s="171">
        <v>0</v>
      </c>
      <c r="R104" s="171">
        <v>0</v>
      </c>
      <c r="S104" s="171">
        <v>0</v>
      </c>
      <c r="T104" s="171">
        <v>0</v>
      </c>
      <c r="U104" s="171">
        <v>0</v>
      </c>
      <c r="V104" s="171">
        <v>0</v>
      </c>
      <c r="W104" s="171">
        <v>0</v>
      </c>
      <c r="X104" s="171">
        <v>0</v>
      </c>
      <c r="Y104" s="171">
        <v>0</v>
      </c>
      <c r="Z104" s="171">
        <v>0</v>
      </c>
    </row>
    <row r="105" spans="1:26" s="173" customFormat="1" ht="42.75" customHeight="1" x14ac:dyDescent="0.2">
      <c r="A105" s="165">
        <v>79</v>
      </c>
      <c r="B105" s="157" t="s">
        <v>241</v>
      </c>
      <c r="C105" s="171"/>
      <c r="D105" s="171"/>
      <c r="E105" s="171"/>
      <c r="F105" s="171"/>
      <c r="G105" s="171"/>
      <c r="H105" s="171"/>
      <c r="I105" s="171"/>
      <c r="J105" s="171"/>
      <c r="K105" s="171"/>
      <c r="L105" s="171"/>
      <c r="M105" s="171"/>
      <c r="N105" s="171">
        <v>85.339951400000004</v>
      </c>
      <c r="O105" s="171">
        <v>0</v>
      </c>
      <c r="P105" s="171">
        <v>0</v>
      </c>
      <c r="Q105" s="171">
        <v>0</v>
      </c>
      <c r="R105" s="171">
        <v>0</v>
      </c>
      <c r="S105" s="171">
        <v>0</v>
      </c>
      <c r="T105" s="171">
        <v>0</v>
      </c>
      <c r="U105" s="171">
        <v>0</v>
      </c>
      <c r="V105" s="171">
        <v>0</v>
      </c>
      <c r="W105" s="171">
        <v>0</v>
      </c>
      <c r="X105" s="171">
        <v>0</v>
      </c>
      <c r="Y105" s="171">
        <v>0</v>
      </c>
      <c r="Z105" s="171">
        <v>14.6600486</v>
      </c>
    </row>
    <row r="106" spans="1:26" s="173" customFormat="1" ht="27.75" customHeight="1" x14ac:dyDescent="0.2">
      <c r="A106" s="165">
        <v>80</v>
      </c>
      <c r="B106" s="157" t="s">
        <v>242</v>
      </c>
      <c r="C106" s="171"/>
      <c r="D106" s="171"/>
      <c r="E106" s="171"/>
      <c r="F106" s="171"/>
      <c r="G106" s="171"/>
      <c r="H106" s="171"/>
      <c r="I106" s="171"/>
      <c r="J106" s="171"/>
      <c r="K106" s="171"/>
      <c r="L106" s="171"/>
      <c r="M106" s="171"/>
      <c r="N106" s="171"/>
      <c r="O106" s="171">
        <v>0</v>
      </c>
      <c r="P106" s="171">
        <v>0</v>
      </c>
      <c r="Q106" s="171">
        <v>0</v>
      </c>
      <c r="R106" s="171">
        <v>0</v>
      </c>
      <c r="S106" s="171">
        <v>0</v>
      </c>
      <c r="T106" s="171">
        <v>0</v>
      </c>
      <c r="U106" s="171">
        <v>0</v>
      </c>
      <c r="V106" s="171">
        <v>0</v>
      </c>
      <c r="W106" s="171">
        <v>0</v>
      </c>
      <c r="X106" s="171">
        <v>0</v>
      </c>
      <c r="Y106" s="171">
        <v>0</v>
      </c>
      <c r="Z106" s="171">
        <v>0</v>
      </c>
    </row>
    <row r="107" spans="1:26" s="186" customFormat="1" ht="43.5" customHeight="1" x14ac:dyDescent="0.2">
      <c r="A107" s="166" t="s">
        <v>148</v>
      </c>
      <c r="B107" s="170" t="s">
        <v>117</v>
      </c>
      <c r="C107" s="221">
        <v>3179.9116125300006</v>
      </c>
      <c r="D107" s="221">
        <v>1371.1377378505256</v>
      </c>
      <c r="E107" s="221">
        <v>3947.4121208899996</v>
      </c>
      <c r="F107" s="221">
        <v>1748.8719988253097</v>
      </c>
      <c r="G107" s="221">
        <v>5273.7129868149996</v>
      </c>
      <c r="H107" s="221">
        <v>2269.355685677554</v>
      </c>
      <c r="I107" s="221">
        <v>5952.4763527999985</v>
      </c>
      <c r="J107" s="221">
        <v>2553.0930290713891</v>
      </c>
      <c r="K107" s="221">
        <v>5870.8370946750001</v>
      </c>
      <c r="L107" s="221">
        <v>2478.5215756060456</v>
      </c>
      <c r="M107" s="221">
        <v>5444.9799384950002</v>
      </c>
      <c r="N107" s="221">
        <v>2571.3070842430025</v>
      </c>
      <c r="O107" s="221">
        <v>3756.3200145174555</v>
      </c>
      <c r="P107" s="221">
        <v>1525.0809322826094</v>
      </c>
      <c r="Q107" s="221">
        <v>2674.777799956456</v>
      </c>
      <c r="R107" s="221">
        <v>1134.6163414163211</v>
      </c>
      <c r="S107" s="221">
        <v>3194.118714892651</v>
      </c>
      <c r="T107" s="221">
        <v>1306.9045788941064</v>
      </c>
      <c r="U107" s="221">
        <v>3032.0749525083693</v>
      </c>
      <c r="V107" s="221">
        <v>1273.3426076456999</v>
      </c>
      <c r="W107" s="221">
        <v>2462.4884418540923</v>
      </c>
      <c r="X107" s="221">
        <v>1129.3774682232176</v>
      </c>
      <c r="Y107" s="221">
        <v>3212.6166801264826</v>
      </c>
      <c r="Z107" s="221">
        <v>2027.8233072357175</v>
      </c>
    </row>
    <row r="108" spans="1:26" ht="27.75" customHeight="1" x14ac:dyDescent="0.2">
      <c r="A108" s="222"/>
      <c r="B108" s="223"/>
    </row>
    <row r="109" spans="1:26" ht="27.75" customHeight="1" x14ac:dyDescent="0.2">
      <c r="A109" s="222"/>
      <c r="B109" s="224"/>
    </row>
    <row r="110" spans="1:26" ht="27.75" customHeight="1" x14ac:dyDescent="0.2">
      <c r="B110" s="225"/>
    </row>
    <row r="111" spans="1:26" ht="27.75" customHeight="1" x14ac:dyDescent="0.2">
      <c r="B111" s="225"/>
    </row>
    <row r="112" spans="1:26" ht="27.75" customHeight="1" x14ac:dyDescent="0.2">
      <c r="B112" s="350"/>
    </row>
    <row r="113" spans="2:2" ht="27.75" customHeight="1" x14ac:dyDescent="0.2">
      <c r="B113" s="350"/>
    </row>
    <row r="114" spans="2:2" ht="27.75" customHeight="1" x14ac:dyDescent="0.2">
      <c r="B114" s="188"/>
    </row>
    <row r="115" spans="2:2" ht="27.75" customHeight="1" x14ac:dyDescent="0.2">
      <c r="B115" s="188"/>
    </row>
    <row r="116" spans="2:2" ht="27.75" customHeight="1" x14ac:dyDescent="0.2">
      <c r="B116" s="188"/>
    </row>
    <row r="117" spans="2:2" ht="27.75" customHeight="1" x14ac:dyDescent="0.2">
      <c r="B117" s="188"/>
    </row>
    <row r="118" spans="2:2" ht="27.75" customHeight="1" x14ac:dyDescent="0.2">
      <c r="B118" s="188"/>
    </row>
  </sheetData>
  <mergeCells count="57">
    <mergeCell ref="W4:X4"/>
    <mergeCell ref="A1:B1"/>
    <mergeCell ref="A2:Y2"/>
    <mergeCell ref="A3:A4"/>
    <mergeCell ref="B3:B4"/>
    <mergeCell ref="C3:Y3"/>
    <mergeCell ref="C4:D4"/>
    <mergeCell ref="E4:F4"/>
    <mergeCell ref="G4:H4"/>
    <mergeCell ref="I4:J4"/>
    <mergeCell ref="K4:L4"/>
    <mergeCell ref="Z9:Z11"/>
    <mergeCell ref="Y4:Z4"/>
    <mergeCell ref="A5:A6"/>
    <mergeCell ref="B5:B6"/>
    <mergeCell ref="A7:B7"/>
    <mergeCell ref="D9:D11"/>
    <mergeCell ref="F9:F11"/>
    <mergeCell ref="H9:H11"/>
    <mergeCell ref="J9:J11"/>
    <mergeCell ref="L9:L11"/>
    <mergeCell ref="N9:N11"/>
    <mergeCell ref="M4:N4"/>
    <mergeCell ref="O4:P4"/>
    <mergeCell ref="Q4:R4"/>
    <mergeCell ref="S4:T4"/>
    <mergeCell ref="U4:V4"/>
    <mergeCell ref="P9:P11"/>
    <mergeCell ref="R9:R11"/>
    <mergeCell ref="T9:T11"/>
    <mergeCell ref="V9:V11"/>
    <mergeCell ref="X9:X11"/>
    <mergeCell ref="Z12:Z14"/>
    <mergeCell ref="D12:D14"/>
    <mergeCell ref="F12:F14"/>
    <mergeCell ref="H12:H14"/>
    <mergeCell ref="J12:J14"/>
    <mergeCell ref="L12:L14"/>
    <mergeCell ref="N12:N14"/>
    <mergeCell ref="P12:P14"/>
    <mergeCell ref="R12:R14"/>
    <mergeCell ref="T12:T14"/>
    <mergeCell ref="V12:V14"/>
    <mergeCell ref="X12:X14"/>
    <mergeCell ref="X15:X17"/>
    <mergeCell ref="Z15:Z17"/>
    <mergeCell ref="D15:D17"/>
    <mergeCell ref="F15:F17"/>
    <mergeCell ref="H15:H17"/>
    <mergeCell ref="J15:J17"/>
    <mergeCell ref="L15:L17"/>
    <mergeCell ref="N15:N17"/>
    <mergeCell ref="B112:B113"/>
    <mergeCell ref="P15:P17"/>
    <mergeCell ref="R15:R17"/>
    <mergeCell ref="T15:T17"/>
    <mergeCell ref="V15:V17"/>
  </mergeCells>
  <printOptions horizontalCentered="1"/>
  <pageMargins left="0.43307086614173229" right="0.70866141732283472" top="0.74803149606299213" bottom="0.74803149606299213" header="0.31496062992125984" footer="0.31496062992125984"/>
  <pageSetup paperSize="9" scale="1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11"/>
  <sheetViews>
    <sheetView view="pageBreakPreview" zoomScale="60" zoomScaleNormal="60" workbookViewId="0">
      <pane xSplit="2" ySplit="4" topLeftCell="P101" activePane="bottomRight" state="frozen"/>
      <selection pane="topRight" activeCell="C1" sqref="C1"/>
      <selection pane="bottomLeft" activeCell="A5" sqref="A5"/>
      <selection pane="bottomRight" activeCell="AA3" sqref="AA3"/>
    </sheetView>
  </sheetViews>
  <sheetFormatPr defaultColWidth="9.5703125" defaultRowHeight="27.75" customHeight="1" x14ac:dyDescent="0.2"/>
  <cols>
    <col min="1" max="1" width="9.5703125" style="1" customWidth="1"/>
    <col min="2" max="2" width="37.140625" style="23" customWidth="1"/>
    <col min="3" max="3" width="12.5703125" style="1" customWidth="1"/>
    <col min="4" max="4" width="12.85546875" style="1" customWidth="1"/>
    <col min="5" max="5" width="16.28515625" style="1" customWidth="1"/>
    <col min="6" max="6" width="14.140625" style="1" customWidth="1"/>
    <col min="7" max="7" width="13.140625" style="1" customWidth="1"/>
    <col min="8" max="8" width="13.28515625" style="1" customWidth="1"/>
    <col min="9" max="9" width="16.28515625" style="1" customWidth="1"/>
    <col min="10" max="10" width="13.85546875" style="1" customWidth="1"/>
    <col min="11" max="12" width="14.140625" style="1" customWidth="1"/>
    <col min="13" max="14" width="13.28515625" style="1" customWidth="1"/>
    <col min="15" max="15" width="15.5703125" style="1" customWidth="1"/>
    <col min="16" max="16" width="13.42578125" style="1" customWidth="1"/>
    <col min="17" max="17" width="12.42578125" style="1" customWidth="1"/>
    <col min="18" max="18" width="15" style="1" customWidth="1"/>
    <col min="19" max="19" width="14" style="1" customWidth="1"/>
    <col min="20" max="20" width="14.7109375" style="1" customWidth="1"/>
    <col min="21" max="21" width="16.28515625" style="1" customWidth="1"/>
    <col min="22" max="22" width="13.140625" style="1" customWidth="1"/>
    <col min="23" max="23" width="13.85546875" style="1" customWidth="1"/>
    <col min="24" max="24" width="13.5703125" style="1" customWidth="1"/>
    <col min="25" max="26" width="16.5703125" style="1" customWidth="1"/>
    <col min="27" max="27" width="16.28515625" style="1" bestFit="1" customWidth="1"/>
    <col min="28" max="16384" width="9.5703125" style="1"/>
  </cols>
  <sheetData>
    <row r="1" spans="1:26" ht="34.5" customHeight="1" x14ac:dyDescent="0.2">
      <c r="A1" s="292" t="s">
        <v>133</v>
      </c>
      <c r="B1" s="292"/>
    </row>
    <row r="2" spans="1:26" ht="20.25" customHeight="1" x14ac:dyDescent="0.25">
      <c r="A2" s="369" t="s">
        <v>166</v>
      </c>
      <c r="B2" s="370"/>
      <c r="C2" s="370"/>
      <c r="D2" s="370"/>
      <c r="E2" s="370"/>
      <c r="F2" s="370"/>
      <c r="G2" s="370"/>
      <c r="H2" s="370"/>
      <c r="I2" s="370"/>
      <c r="J2" s="370"/>
      <c r="K2" s="370"/>
      <c r="L2" s="370"/>
      <c r="M2" s="370"/>
      <c r="N2" s="370"/>
      <c r="O2" s="370"/>
      <c r="P2" s="370"/>
      <c r="Q2" s="370"/>
      <c r="R2" s="370"/>
      <c r="S2" s="370"/>
      <c r="T2" s="370"/>
      <c r="U2" s="370"/>
      <c r="V2" s="370"/>
      <c r="W2" s="370"/>
      <c r="X2" s="370"/>
      <c r="Y2" s="370"/>
      <c r="Z2" s="33"/>
    </row>
    <row r="3" spans="1:26" ht="27.75" customHeight="1" x14ac:dyDescent="0.2">
      <c r="A3" s="313" t="s">
        <v>1</v>
      </c>
      <c r="B3" s="313" t="s">
        <v>2</v>
      </c>
      <c r="C3" s="371" t="s">
        <v>134</v>
      </c>
      <c r="D3" s="371"/>
      <c r="E3" s="371"/>
      <c r="F3" s="371"/>
      <c r="G3" s="371"/>
      <c r="H3" s="371"/>
      <c r="I3" s="371"/>
      <c r="J3" s="371"/>
      <c r="K3" s="371"/>
      <c r="L3" s="371"/>
      <c r="M3" s="371"/>
      <c r="N3" s="371"/>
      <c r="O3" s="371"/>
      <c r="P3" s="371"/>
      <c r="Q3" s="371"/>
      <c r="R3" s="371"/>
      <c r="S3" s="371"/>
      <c r="T3" s="371"/>
      <c r="U3" s="371"/>
      <c r="V3" s="371"/>
      <c r="W3" s="371"/>
      <c r="X3" s="371"/>
      <c r="Y3" s="371"/>
      <c r="Z3" s="34"/>
    </row>
    <row r="4" spans="1:26" s="14" customFormat="1" ht="87" customHeight="1" x14ac:dyDescent="0.2">
      <c r="A4" s="313"/>
      <c r="B4" s="313"/>
      <c r="C4" s="364" t="s">
        <v>135</v>
      </c>
      <c r="D4" s="365"/>
      <c r="E4" s="372" t="s">
        <v>136</v>
      </c>
      <c r="F4" s="373"/>
      <c r="G4" s="372" t="s">
        <v>137</v>
      </c>
      <c r="H4" s="373"/>
      <c r="I4" s="364" t="s">
        <v>138</v>
      </c>
      <c r="J4" s="365"/>
      <c r="K4" s="364" t="s">
        <v>139</v>
      </c>
      <c r="L4" s="365"/>
      <c r="M4" s="364" t="s">
        <v>140</v>
      </c>
      <c r="N4" s="365"/>
      <c r="O4" s="364" t="s">
        <v>141</v>
      </c>
      <c r="P4" s="365"/>
      <c r="Q4" s="364" t="s">
        <v>142</v>
      </c>
      <c r="R4" s="365"/>
      <c r="S4" s="364" t="s">
        <v>143</v>
      </c>
      <c r="T4" s="365"/>
      <c r="U4" s="364" t="s">
        <v>144</v>
      </c>
      <c r="V4" s="365"/>
      <c r="W4" s="364" t="s">
        <v>145</v>
      </c>
      <c r="X4" s="365"/>
      <c r="Y4" s="364" t="s">
        <v>146</v>
      </c>
      <c r="Z4" s="365"/>
    </row>
    <row r="5" spans="1:26" ht="27.75" customHeight="1" x14ac:dyDescent="0.2">
      <c r="A5" s="362" t="s">
        <v>15</v>
      </c>
      <c r="B5" s="362" t="s">
        <v>16</v>
      </c>
      <c r="C5" s="34" t="s">
        <v>128</v>
      </c>
      <c r="D5" s="34" t="s">
        <v>147</v>
      </c>
      <c r="E5" s="34" t="s">
        <v>128</v>
      </c>
      <c r="F5" s="34" t="s">
        <v>147</v>
      </c>
      <c r="G5" s="34" t="s">
        <v>128</v>
      </c>
      <c r="H5" s="34" t="s">
        <v>147</v>
      </c>
      <c r="I5" s="34" t="s">
        <v>128</v>
      </c>
      <c r="J5" s="34" t="s">
        <v>147</v>
      </c>
      <c r="K5" s="34" t="s">
        <v>128</v>
      </c>
      <c r="L5" s="34" t="s">
        <v>147</v>
      </c>
      <c r="M5" s="34" t="s">
        <v>128</v>
      </c>
      <c r="N5" s="34" t="s">
        <v>147</v>
      </c>
      <c r="O5" s="34" t="s">
        <v>128</v>
      </c>
      <c r="P5" s="34" t="s">
        <v>147</v>
      </c>
      <c r="Q5" s="34" t="s">
        <v>128</v>
      </c>
      <c r="R5" s="34" t="s">
        <v>147</v>
      </c>
      <c r="S5" s="34" t="s">
        <v>128</v>
      </c>
      <c r="T5" s="34" t="s">
        <v>147</v>
      </c>
      <c r="U5" s="34" t="s">
        <v>128</v>
      </c>
      <c r="V5" s="34" t="s">
        <v>147</v>
      </c>
      <c r="W5" s="34" t="s">
        <v>128</v>
      </c>
      <c r="X5" s="34" t="s">
        <v>147</v>
      </c>
      <c r="Y5" s="34" t="s">
        <v>128</v>
      </c>
      <c r="Z5" s="34" t="s">
        <v>147</v>
      </c>
    </row>
    <row r="6" spans="1:26" ht="27.75" customHeight="1" x14ac:dyDescent="0.2">
      <c r="A6" s="363"/>
      <c r="B6" s="363"/>
      <c r="C6" s="34" t="s">
        <v>17</v>
      </c>
      <c r="D6" s="34" t="s">
        <v>18</v>
      </c>
      <c r="E6" s="34" t="s">
        <v>19</v>
      </c>
      <c r="F6" s="34" t="s">
        <v>20</v>
      </c>
      <c r="G6" s="34" t="s">
        <v>21</v>
      </c>
      <c r="H6" s="34" t="s">
        <v>22</v>
      </c>
      <c r="I6" s="34" t="s">
        <v>23</v>
      </c>
      <c r="J6" s="34" t="s">
        <v>24</v>
      </c>
      <c r="K6" s="34" t="s">
        <v>25</v>
      </c>
      <c r="L6" s="34" t="s">
        <v>94</v>
      </c>
      <c r="M6" s="34" t="s">
        <v>96</v>
      </c>
      <c r="N6" s="34" t="s">
        <v>99</v>
      </c>
      <c r="O6" s="34" t="s">
        <v>104</v>
      </c>
      <c r="P6" s="34" t="s">
        <v>109</v>
      </c>
      <c r="Q6" s="34" t="s">
        <v>112</v>
      </c>
      <c r="R6" s="34" t="s">
        <v>114</v>
      </c>
      <c r="S6" s="34" t="s">
        <v>148</v>
      </c>
      <c r="T6" s="34" t="s">
        <v>149</v>
      </c>
      <c r="U6" s="34" t="s">
        <v>150</v>
      </c>
      <c r="V6" s="34" t="s">
        <v>151</v>
      </c>
      <c r="W6" s="34" t="s">
        <v>152</v>
      </c>
      <c r="X6" s="34" t="s">
        <v>153</v>
      </c>
      <c r="Y6" s="34" t="s">
        <v>154</v>
      </c>
      <c r="Z6" s="34" t="s">
        <v>155</v>
      </c>
    </row>
    <row r="7" spans="1:26" ht="27.75" customHeight="1" x14ac:dyDescent="0.2">
      <c r="A7" s="311" t="s">
        <v>26</v>
      </c>
      <c r="B7" s="312"/>
      <c r="C7" s="34"/>
      <c r="D7" s="34"/>
      <c r="E7" s="34"/>
      <c r="F7" s="34"/>
      <c r="G7" s="34"/>
      <c r="H7" s="34"/>
      <c r="I7" s="34"/>
      <c r="J7" s="34"/>
      <c r="K7" s="34"/>
      <c r="L7" s="34"/>
      <c r="M7" s="34"/>
      <c r="N7" s="34"/>
      <c r="O7" s="34"/>
      <c r="P7" s="34"/>
      <c r="Q7" s="34"/>
      <c r="R7" s="34"/>
      <c r="S7" s="34"/>
      <c r="T7" s="34"/>
      <c r="U7" s="34"/>
      <c r="V7" s="34"/>
      <c r="W7" s="34"/>
      <c r="X7" s="34"/>
      <c r="Y7" s="34"/>
      <c r="Z7" s="34"/>
    </row>
    <row r="8" spans="1:26" ht="27.75" customHeight="1" x14ac:dyDescent="0.2">
      <c r="A8" s="5" t="s">
        <v>15</v>
      </c>
      <c r="B8" s="35" t="s">
        <v>27</v>
      </c>
      <c r="C8" s="36"/>
      <c r="D8" s="36"/>
      <c r="E8" s="36"/>
      <c r="F8" s="36"/>
      <c r="G8" s="36"/>
      <c r="H8" s="36"/>
      <c r="I8" s="36"/>
      <c r="J8" s="36"/>
      <c r="K8" s="36"/>
      <c r="L8" s="36"/>
      <c r="M8" s="36"/>
      <c r="N8" s="36"/>
      <c r="O8" s="36"/>
      <c r="P8" s="36"/>
      <c r="Q8" s="36"/>
      <c r="R8" s="36"/>
      <c r="S8" s="36"/>
      <c r="T8" s="36"/>
      <c r="U8" s="36"/>
      <c r="V8" s="36"/>
      <c r="W8" s="36"/>
      <c r="X8" s="36"/>
      <c r="Y8" s="36"/>
      <c r="Z8" s="36"/>
    </row>
    <row r="9" spans="1:26" s="8" customFormat="1" ht="27.75" customHeight="1" x14ac:dyDescent="0.2">
      <c r="A9" s="4">
        <v>1</v>
      </c>
      <c r="B9" s="26" t="s">
        <v>28</v>
      </c>
      <c r="C9" s="10">
        <v>0</v>
      </c>
      <c r="D9" s="366">
        <v>2.3636197548333331</v>
      </c>
      <c r="E9" s="10">
        <v>3.8854285326798492</v>
      </c>
      <c r="F9" s="366">
        <v>3.6664039418408869</v>
      </c>
      <c r="G9" s="10">
        <v>3.7600921283998554</v>
      </c>
      <c r="H9" s="366">
        <v>3.6243786454858045</v>
      </c>
      <c r="I9" s="10">
        <v>3.8854285326798492</v>
      </c>
      <c r="J9" s="366">
        <v>3.6664039418408869</v>
      </c>
      <c r="K9" s="10">
        <v>3.8854285326798492</v>
      </c>
      <c r="L9" s="366">
        <v>3.6664039418408869</v>
      </c>
      <c r="M9" s="10">
        <v>3.7600921283998554</v>
      </c>
      <c r="N9" s="366">
        <v>3.6243786454858045</v>
      </c>
      <c r="O9" s="10">
        <v>3.8854285326798492</v>
      </c>
      <c r="P9" s="366">
        <v>3.6664039418408869</v>
      </c>
      <c r="Q9" s="10">
        <v>0</v>
      </c>
      <c r="R9" s="366">
        <v>2.3636197548333331</v>
      </c>
      <c r="S9" s="10">
        <v>3.8854285326798492</v>
      </c>
      <c r="T9" s="366">
        <v>3.6664039418408869</v>
      </c>
      <c r="U9" s="10">
        <v>0</v>
      </c>
      <c r="V9" s="366">
        <v>2.3636197548333331</v>
      </c>
      <c r="W9" s="10">
        <v>0</v>
      </c>
      <c r="X9" s="366">
        <v>2.3636197548333331</v>
      </c>
      <c r="Y9" s="10">
        <v>0</v>
      </c>
      <c r="Z9" s="366">
        <v>2.3636197548333331</v>
      </c>
    </row>
    <row r="10" spans="1:26" s="8" customFormat="1" ht="27.75" customHeight="1" x14ac:dyDescent="0.2">
      <c r="A10" s="4">
        <v>2</v>
      </c>
      <c r="B10" s="26" t="s">
        <v>29</v>
      </c>
      <c r="C10" s="10">
        <v>0</v>
      </c>
      <c r="D10" s="367"/>
      <c r="E10" s="10">
        <v>0</v>
      </c>
      <c r="F10" s="367"/>
      <c r="G10" s="10">
        <v>0</v>
      </c>
      <c r="H10" s="367"/>
      <c r="I10" s="10">
        <v>0</v>
      </c>
      <c r="J10" s="367"/>
      <c r="K10" s="10">
        <v>0</v>
      </c>
      <c r="L10" s="367"/>
      <c r="M10" s="10">
        <v>0</v>
      </c>
      <c r="N10" s="367"/>
      <c r="O10" s="10">
        <v>0</v>
      </c>
      <c r="P10" s="367"/>
      <c r="Q10" s="10">
        <v>0</v>
      </c>
      <c r="R10" s="367"/>
      <c r="S10" s="10">
        <v>0</v>
      </c>
      <c r="T10" s="367"/>
      <c r="U10" s="10">
        <v>0</v>
      </c>
      <c r="V10" s="367"/>
      <c r="W10" s="10">
        <v>0</v>
      </c>
      <c r="X10" s="367"/>
      <c r="Y10" s="10">
        <v>0</v>
      </c>
      <c r="Z10" s="367"/>
    </row>
    <row r="11" spans="1:26" s="8" customFormat="1" ht="27.75" customHeight="1" x14ac:dyDescent="0.2">
      <c r="A11" s="4">
        <v>3</v>
      </c>
      <c r="B11" s="26" t="s">
        <v>30</v>
      </c>
      <c r="C11" s="10">
        <v>0</v>
      </c>
      <c r="D11" s="368"/>
      <c r="E11" s="10">
        <v>0</v>
      </c>
      <c r="F11" s="368"/>
      <c r="G11" s="10">
        <v>0</v>
      </c>
      <c r="H11" s="368"/>
      <c r="I11" s="10">
        <v>0</v>
      </c>
      <c r="J11" s="368"/>
      <c r="K11" s="10">
        <v>0</v>
      </c>
      <c r="L11" s="368"/>
      <c r="M11" s="10">
        <v>0</v>
      </c>
      <c r="N11" s="368"/>
      <c r="O11" s="10">
        <v>0</v>
      </c>
      <c r="P11" s="368"/>
      <c r="Q11" s="10">
        <v>0</v>
      </c>
      <c r="R11" s="368"/>
      <c r="S11" s="10">
        <v>0</v>
      </c>
      <c r="T11" s="368"/>
      <c r="U11" s="10">
        <v>0</v>
      </c>
      <c r="V11" s="368"/>
      <c r="W11" s="10">
        <v>0</v>
      </c>
      <c r="X11" s="368"/>
      <c r="Y11" s="10">
        <v>0</v>
      </c>
      <c r="Z11" s="368"/>
    </row>
    <row r="12" spans="1:26" s="8" customFormat="1" ht="27.75" customHeight="1" x14ac:dyDescent="0.2">
      <c r="A12" s="4">
        <v>4</v>
      </c>
      <c r="B12" s="26" t="s">
        <v>31</v>
      </c>
      <c r="C12" s="10">
        <v>0</v>
      </c>
      <c r="D12" s="366">
        <v>3.4694505660833328</v>
      </c>
      <c r="E12" s="10">
        <v>1.1444222962153432</v>
      </c>
      <c r="F12" s="366">
        <v>3.8428755613383991</v>
      </c>
      <c r="G12" s="10">
        <v>1.1075054479503319</v>
      </c>
      <c r="H12" s="366">
        <v>3.830829593749526</v>
      </c>
      <c r="I12" s="10">
        <v>1.1444222962153432</v>
      </c>
      <c r="J12" s="366">
        <v>3.8428755613383991</v>
      </c>
      <c r="K12" s="10">
        <v>1.1444222962153432</v>
      </c>
      <c r="L12" s="366">
        <v>3.8428755613383991</v>
      </c>
      <c r="M12" s="10">
        <v>1.1075054479503319</v>
      </c>
      <c r="N12" s="366">
        <v>3.830829593749526</v>
      </c>
      <c r="O12" s="10">
        <v>1.1444222962153432</v>
      </c>
      <c r="P12" s="366">
        <v>3.8428755613383991</v>
      </c>
      <c r="Q12" s="10">
        <v>0</v>
      </c>
      <c r="R12" s="366">
        <v>3.4694505660833328</v>
      </c>
      <c r="S12" s="10">
        <v>1.1444222962153432</v>
      </c>
      <c r="T12" s="366">
        <v>3.8428755613383991</v>
      </c>
      <c r="U12" s="10">
        <v>0</v>
      </c>
      <c r="V12" s="366">
        <v>3.4694505660833328</v>
      </c>
      <c r="W12" s="10">
        <v>0</v>
      </c>
      <c r="X12" s="366">
        <v>3.4694505660833328</v>
      </c>
      <c r="Y12" s="10">
        <v>0</v>
      </c>
      <c r="Z12" s="366">
        <v>3.4694505660833328</v>
      </c>
    </row>
    <row r="13" spans="1:26" s="8" customFormat="1" ht="27.75" customHeight="1" x14ac:dyDescent="0.2">
      <c r="A13" s="4">
        <v>5</v>
      </c>
      <c r="B13" s="26" t="s">
        <v>32</v>
      </c>
      <c r="C13" s="10">
        <v>0</v>
      </c>
      <c r="D13" s="367"/>
      <c r="E13" s="10">
        <v>0</v>
      </c>
      <c r="F13" s="367"/>
      <c r="G13" s="10">
        <v>0</v>
      </c>
      <c r="H13" s="367"/>
      <c r="I13" s="10">
        <v>0</v>
      </c>
      <c r="J13" s="367"/>
      <c r="K13" s="10">
        <v>0</v>
      </c>
      <c r="L13" s="367"/>
      <c r="M13" s="10">
        <v>0</v>
      </c>
      <c r="N13" s="367"/>
      <c r="O13" s="10">
        <v>0</v>
      </c>
      <c r="P13" s="367"/>
      <c r="Q13" s="10">
        <v>0</v>
      </c>
      <c r="R13" s="367"/>
      <c r="S13" s="10">
        <v>0</v>
      </c>
      <c r="T13" s="367"/>
      <c r="U13" s="10">
        <v>0</v>
      </c>
      <c r="V13" s="367"/>
      <c r="W13" s="10">
        <v>0</v>
      </c>
      <c r="X13" s="367"/>
      <c r="Y13" s="10">
        <v>0</v>
      </c>
      <c r="Z13" s="367"/>
    </row>
    <row r="14" spans="1:26" s="8" customFormat="1" ht="27.75" customHeight="1" x14ac:dyDescent="0.2">
      <c r="A14" s="4">
        <v>6</v>
      </c>
      <c r="B14" s="26" t="s">
        <v>33</v>
      </c>
      <c r="C14" s="10">
        <v>0</v>
      </c>
      <c r="D14" s="368"/>
      <c r="E14" s="10">
        <v>0</v>
      </c>
      <c r="F14" s="368"/>
      <c r="G14" s="10">
        <v>0</v>
      </c>
      <c r="H14" s="368"/>
      <c r="I14" s="10">
        <v>0</v>
      </c>
      <c r="J14" s="368"/>
      <c r="K14" s="10">
        <v>0</v>
      </c>
      <c r="L14" s="368"/>
      <c r="M14" s="10">
        <v>0</v>
      </c>
      <c r="N14" s="368"/>
      <c r="O14" s="10">
        <v>0</v>
      </c>
      <c r="P14" s="368"/>
      <c r="Q14" s="10">
        <v>0</v>
      </c>
      <c r="R14" s="368"/>
      <c r="S14" s="10">
        <v>0</v>
      </c>
      <c r="T14" s="368"/>
      <c r="U14" s="10">
        <v>0</v>
      </c>
      <c r="V14" s="368"/>
      <c r="W14" s="10">
        <v>0</v>
      </c>
      <c r="X14" s="368"/>
      <c r="Y14" s="10">
        <v>0</v>
      </c>
      <c r="Z14" s="368"/>
    </row>
    <row r="15" spans="1:26" s="8" customFormat="1" ht="27.75" customHeight="1" x14ac:dyDescent="0.2">
      <c r="A15" s="4">
        <v>7</v>
      </c>
      <c r="B15" s="26" t="s">
        <v>34</v>
      </c>
      <c r="C15" s="10">
        <v>0</v>
      </c>
      <c r="D15" s="366">
        <v>4.849727566666667</v>
      </c>
      <c r="E15" s="10">
        <v>23.29363407504378</v>
      </c>
      <c r="F15" s="366">
        <v>12.434134821500923</v>
      </c>
      <c r="G15" s="10">
        <v>22.542226524235918</v>
      </c>
      <c r="H15" s="366">
        <v>12.189476522957882</v>
      </c>
      <c r="I15" s="10">
        <v>23.29363407504378</v>
      </c>
      <c r="J15" s="366">
        <v>12.434134821500923</v>
      </c>
      <c r="K15" s="10">
        <v>23.29363407504378</v>
      </c>
      <c r="L15" s="366">
        <v>12.434134821500923</v>
      </c>
      <c r="M15" s="10">
        <v>22.542226524235918</v>
      </c>
      <c r="N15" s="366">
        <v>12.189476522957882</v>
      </c>
      <c r="O15" s="10">
        <v>23.29363407504378</v>
      </c>
      <c r="P15" s="366">
        <v>12.434134821500923</v>
      </c>
      <c r="Q15" s="10">
        <v>0</v>
      </c>
      <c r="R15" s="366">
        <v>4.849727566666667</v>
      </c>
      <c r="S15" s="10">
        <v>23.29363407504378</v>
      </c>
      <c r="T15" s="366">
        <v>12.434134821500923</v>
      </c>
      <c r="U15" s="10">
        <v>9.9687034885071899</v>
      </c>
      <c r="V15" s="366">
        <v>8.0955374225246075</v>
      </c>
      <c r="W15" s="10">
        <v>0</v>
      </c>
      <c r="X15" s="366">
        <v>4.849727566666667</v>
      </c>
      <c r="Y15" s="10">
        <v>21.396546260822078</v>
      </c>
      <c r="Z15" s="366">
        <v>11.816443029190335</v>
      </c>
    </row>
    <row r="16" spans="1:26" s="8" customFormat="1" ht="27.75" customHeight="1" x14ac:dyDescent="0.2">
      <c r="A16" s="4">
        <v>8</v>
      </c>
      <c r="B16" s="26" t="s">
        <v>35</v>
      </c>
      <c r="C16" s="10">
        <v>0</v>
      </c>
      <c r="D16" s="367"/>
      <c r="E16" s="10">
        <v>0</v>
      </c>
      <c r="F16" s="367"/>
      <c r="G16" s="10">
        <v>0</v>
      </c>
      <c r="H16" s="367"/>
      <c r="I16" s="10">
        <v>0</v>
      </c>
      <c r="J16" s="367"/>
      <c r="K16" s="10">
        <v>0</v>
      </c>
      <c r="L16" s="367"/>
      <c r="M16" s="10">
        <v>0</v>
      </c>
      <c r="N16" s="367"/>
      <c r="O16" s="10">
        <v>0</v>
      </c>
      <c r="P16" s="367"/>
      <c r="Q16" s="10">
        <v>0</v>
      </c>
      <c r="R16" s="367"/>
      <c r="S16" s="10">
        <v>0</v>
      </c>
      <c r="T16" s="367"/>
      <c r="U16" s="10">
        <v>0</v>
      </c>
      <c r="V16" s="367"/>
      <c r="W16" s="10">
        <v>0</v>
      </c>
      <c r="X16" s="367"/>
      <c r="Y16" s="10">
        <v>0</v>
      </c>
      <c r="Z16" s="367"/>
    </row>
    <row r="17" spans="1:26" s="8" customFormat="1" ht="27.75" customHeight="1" x14ac:dyDescent="0.2">
      <c r="A17" s="4">
        <v>9</v>
      </c>
      <c r="B17" s="26" t="s">
        <v>36</v>
      </c>
      <c r="C17" s="10">
        <v>0</v>
      </c>
      <c r="D17" s="368"/>
      <c r="E17" s="10">
        <v>0</v>
      </c>
      <c r="F17" s="368"/>
      <c r="G17" s="10">
        <v>0</v>
      </c>
      <c r="H17" s="368"/>
      <c r="I17" s="10">
        <v>0</v>
      </c>
      <c r="J17" s="368"/>
      <c r="K17" s="10">
        <v>0</v>
      </c>
      <c r="L17" s="368"/>
      <c r="M17" s="10">
        <v>0</v>
      </c>
      <c r="N17" s="368"/>
      <c r="O17" s="10">
        <v>0</v>
      </c>
      <c r="P17" s="368"/>
      <c r="Q17" s="10">
        <v>0</v>
      </c>
      <c r="R17" s="368"/>
      <c r="S17" s="10">
        <v>0</v>
      </c>
      <c r="T17" s="368"/>
      <c r="U17" s="10">
        <v>0</v>
      </c>
      <c r="V17" s="368"/>
      <c r="W17" s="10">
        <v>0</v>
      </c>
      <c r="X17" s="368"/>
      <c r="Y17" s="10">
        <v>0</v>
      </c>
      <c r="Z17" s="368"/>
    </row>
    <row r="18" spans="1:26" s="8" customFormat="1" ht="27.75" customHeight="1" x14ac:dyDescent="0.2">
      <c r="A18" s="4">
        <v>10</v>
      </c>
      <c r="B18" s="26" t="s">
        <v>37</v>
      </c>
      <c r="C18" s="10">
        <v>122.365512</v>
      </c>
      <c r="D18" s="10">
        <v>25.000157660977777</v>
      </c>
      <c r="E18" s="10">
        <v>126.44436239999999</v>
      </c>
      <c r="F18" s="10">
        <v>25.569565176817779</v>
      </c>
      <c r="G18" s="10">
        <v>122.365512</v>
      </c>
      <c r="H18" s="10">
        <v>25.000157660977777</v>
      </c>
      <c r="I18" s="10">
        <v>126.44436239999999</v>
      </c>
      <c r="J18" s="10">
        <v>25.569565176817779</v>
      </c>
      <c r="K18" s="10">
        <v>126.44436239999999</v>
      </c>
      <c r="L18" s="10">
        <v>25.569565176817779</v>
      </c>
      <c r="M18" s="10">
        <v>122.365512</v>
      </c>
      <c r="N18" s="10">
        <v>25.000157660977777</v>
      </c>
      <c r="O18" s="10">
        <v>126.44436239999999</v>
      </c>
      <c r="P18" s="10">
        <v>25.569565176817779</v>
      </c>
      <c r="Q18" s="10">
        <v>122.365512</v>
      </c>
      <c r="R18" s="10">
        <v>25.000157660977777</v>
      </c>
      <c r="S18" s="10">
        <v>126.44436239999999</v>
      </c>
      <c r="T18" s="10">
        <v>25.569565176817779</v>
      </c>
      <c r="U18" s="10">
        <v>126.44436239999999</v>
      </c>
      <c r="V18" s="10">
        <v>25.569565176817779</v>
      </c>
      <c r="W18" s="10">
        <v>114.20781119999999</v>
      </c>
      <c r="X18" s="10">
        <v>23.861342629297777</v>
      </c>
      <c r="Y18" s="10">
        <v>126.44436239999999</v>
      </c>
      <c r="Z18" s="10">
        <v>25.569565176817779</v>
      </c>
    </row>
    <row r="19" spans="1:26" s="8" customFormat="1" ht="27.75" customHeight="1" x14ac:dyDescent="0.2">
      <c r="A19" s="4">
        <v>11</v>
      </c>
      <c r="B19" s="26" t="s">
        <v>38</v>
      </c>
      <c r="C19" s="10">
        <v>65.941919999999996</v>
      </c>
      <c r="D19" s="10">
        <v>15.317858573666665</v>
      </c>
      <c r="E19" s="10">
        <v>68.139983999999998</v>
      </c>
      <c r="F19" s="10">
        <v>15.646688948066668</v>
      </c>
      <c r="G19" s="10">
        <v>65.941919999999996</v>
      </c>
      <c r="H19" s="10">
        <v>15.317858573666665</v>
      </c>
      <c r="I19" s="10">
        <v>68.139983999999998</v>
      </c>
      <c r="J19" s="10">
        <v>15.646688948066668</v>
      </c>
      <c r="K19" s="10">
        <v>68.139983999999998</v>
      </c>
      <c r="L19" s="10">
        <v>15.646688948066668</v>
      </c>
      <c r="M19" s="10">
        <v>65.941919999999996</v>
      </c>
      <c r="N19" s="10">
        <v>15.317858573666665</v>
      </c>
      <c r="O19" s="10">
        <v>68.139983999999998</v>
      </c>
      <c r="P19" s="10">
        <v>15.646688948066668</v>
      </c>
      <c r="Q19" s="10">
        <v>65.941919999999996</v>
      </c>
      <c r="R19" s="10">
        <v>15.317858573666665</v>
      </c>
      <c r="S19" s="10">
        <v>68.139983999999998</v>
      </c>
      <c r="T19" s="10">
        <v>15.646688948066668</v>
      </c>
      <c r="U19" s="10">
        <v>68.139983999999998</v>
      </c>
      <c r="V19" s="10">
        <v>15.646688948066668</v>
      </c>
      <c r="W19" s="10">
        <v>61.545791999999992</v>
      </c>
      <c r="X19" s="10">
        <v>14.660197824866664</v>
      </c>
      <c r="Y19" s="10">
        <v>68.139983999999998</v>
      </c>
      <c r="Z19" s="10">
        <v>15.646688948066668</v>
      </c>
    </row>
    <row r="20" spans="1:26" s="8" customFormat="1" ht="27.75" customHeight="1" x14ac:dyDescent="0.2">
      <c r="A20" s="4">
        <v>12</v>
      </c>
      <c r="B20" s="26" t="s">
        <v>39</v>
      </c>
      <c r="C20" s="10">
        <v>64.718999999999994</v>
      </c>
      <c r="D20" s="10">
        <v>13.98091766533333</v>
      </c>
      <c r="E20" s="10">
        <v>66.876300000000001</v>
      </c>
      <c r="F20" s="10">
        <v>14.303002555333332</v>
      </c>
      <c r="G20" s="10">
        <v>64.718999999999994</v>
      </c>
      <c r="H20" s="10">
        <v>13.98091766533333</v>
      </c>
      <c r="I20" s="10">
        <v>66.876300000000001</v>
      </c>
      <c r="J20" s="10">
        <v>14.303002555333332</v>
      </c>
      <c r="K20" s="10">
        <v>66.876300000000001</v>
      </c>
      <c r="L20" s="10">
        <v>14.303002555333332</v>
      </c>
      <c r="M20" s="10">
        <v>64.718999999999994</v>
      </c>
      <c r="N20" s="10">
        <v>13.98091766533333</v>
      </c>
      <c r="O20" s="10">
        <v>66.876300000000001</v>
      </c>
      <c r="P20" s="10">
        <v>14.303002555333332</v>
      </c>
      <c r="Q20" s="10">
        <v>64.718999999999994</v>
      </c>
      <c r="R20" s="10">
        <v>13.98091766533333</v>
      </c>
      <c r="S20" s="10">
        <v>66.876300000000001</v>
      </c>
      <c r="T20" s="10">
        <v>14.303002555333332</v>
      </c>
      <c r="U20" s="10">
        <v>66.876300000000001</v>
      </c>
      <c r="V20" s="10">
        <v>14.303002555333332</v>
      </c>
      <c r="W20" s="10">
        <v>60.404399999999995</v>
      </c>
      <c r="X20" s="10">
        <v>13.336747885333335</v>
      </c>
      <c r="Y20" s="10">
        <v>66.876300000000001</v>
      </c>
      <c r="Z20" s="10">
        <v>14.303002555333332</v>
      </c>
    </row>
    <row r="21" spans="1:26" s="8" customFormat="1" ht="27.75" customHeight="1" x14ac:dyDescent="0.2">
      <c r="A21" s="4">
        <v>13</v>
      </c>
      <c r="B21" s="26" t="s">
        <v>40</v>
      </c>
      <c r="C21" s="10">
        <v>50.780047500000002</v>
      </c>
      <c r="D21" s="10">
        <v>14.751869918500002</v>
      </c>
      <c r="E21" s="10">
        <v>52.472715750000006</v>
      </c>
      <c r="F21" s="10">
        <v>15.001369218550002</v>
      </c>
      <c r="G21" s="10">
        <v>50.780047500000002</v>
      </c>
      <c r="H21" s="10">
        <v>14.751869918500002</v>
      </c>
      <c r="I21" s="10">
        <v>52.472715750000006</v>
      </c>
      <c r="J21" s="10">
        <v>15.001369218550002</v>
      </c>
      <c r="K21" s="10">
        <v>52.472715750000006</v>
      </c>
      <c r="L21" s="10">
        <v>15.001369218550002</v>
      </c>
      <c r="M21" s="10">
        <v>50.780047500000002</v>
      </c>
      <c r="N21" s="10">
        <v>14.751869918500002</v>
      </c>
      <c r="O21" s="10">
        <v>52.472715750000006</v>
      </c>
      <c r="P21" s="10">
        <v>15.001369218550002</v>
      </c>
      <c r="Q21" s="10">
        <v>50.780047500000002</v>
      </c>
      <c r="R21" s="10">
        <v>14.751869918500002</v>
      </c>
      <c r="S21" s="10">
        <v>52.472715750000006</v>
      </c>
      <c r="T21" s="10">
        <v>15.001369218550002</v>
      </c>
      <c r="U21" s="10">
        <v>52.472715750000006</v>
      </c>
      <c r="V21" s="10">
        <v>15.001369218550002</v>
      </c>
      <c r="W21" s="10">
        <v>47.394711000000001</v>
      </c>
      <c r="X21" s="10">
        <v>14.2528713184</v>
      </c>
      <c r="Y21" s="10">
        <v>52.472715750000006</v>
      </c>
      <c r="Z21" s="10">
        <v>15.001369218550002</v>
      </c>
    </row>
    <row r="22" spans="1:26" s="8" customFormat="1" ht="27.75" customHeight="1" x14ac:dyDescent="0.2">
      <c r="A22" s="4">
        <v>14</v>
      </c>
      <c r="B22" s="26" t="s">
        <v>41</v>
      </c>
      <c r="C22" s="10">
        <v>0</v>
      </c>
      <c r="D22" s="10">
        <v>2.1297526277777776</v>
      </c>
      <c r="E22" s="10">
        <v>0</v>
      </c>
      <c r="F22" s="10">
        <v>2.1297526277777776</v>
      </c>
      <c r="G22" s="10">
        <v>22.168272672000001</v>
      </c>
      <c r="H22" s="10">
        <v>9.864262963038577</v>
      </c>
      <c r="I22" s="10">
        <v>22.907215094399998</v>
      </c>
      <c r="J22" s="10">
        <v>10.122079974213937</v>
      </c>
      <c r="K22" s="10">
        <v>22.907215094399998</v>
      </c>
      <c r="L22" s="10">
        <v>10.122079974213937</v>
      </c>
      <c r="M22" s="10">
        <v>22.168272672000001</v>
      </c>
      <c r="N22" s="10">
        <v>9.864262963038577</v>
      </c>
      <c r="O22" s="10">
        <v>0</v>
      </c>
      <c r="P22" s="10">
        <v>2.1297526277777776</v>
      </c>
      <c r="Q22" s="10">
        <v>0</v>
      </c>
      <c r="R22" s="10">
        <v>2.1297526277777776</v>
      </c>
      <c r="S22" s="10">
        <v>0</v>
      </c>
      <c r="T22" s="10">
        <v>2.1297526277777776</v>
      </c>
      <c r="U22" s="10">
        <v>0</v>
      </c>
      <c r="V22" s="10">
        <v>2.1297526277777776</v>
      </c>
      <c r="W22" s="10">
        <v>0</v>
      </c>
      <c r="X22" s="10">
        <v>2.1297526277777776</v>
      </c>
      <c r="Y22" s="10">
        <v>0</v>
      </c>
      <c r="Z22" s="10">
        <v>2.1297526277777776</v>
      </c>
    </row>
    <row r="23" spans="1:26" s="8" customFormat="1" ht="27.75" customHeight="1" x14ac:dyDescent="0.2">
      <c r="A23" s="4">
        <v>15</v>
      </c>
      <c r="B23" s="26" t="s">
        <v>42</v>
      </c>
      <c r="C23" s="10">
        <v>0</v>
      </c>
      <c r="D23" s="10">
        <v>3.479740223111111</v>
      </c>
      <c r="E23" s="10">
        <v>0</v>
      </c>
      <c r="F23" s="10">
        <v>3.479740223111111</v>
      </c>
      <c r="G23" s="10">
        <v>37.198026835200004</v>
      </c>
      <c r="H23" s="10">
        <v>16.573445669101513</v>
      </c>
      <c r="I23" s="10">
        <v>38.437961063039999</v>
      </c>
      <c r="J23" s="10">
        <v>17.009902517301192</v>
      </c>
      <c r="K23" s="10">
        <v>38.437961063039999</v>
      </c>
      <c r="L23" s="10">
        <v>17.009902517301192</v>
      </c>
      <c r="M23" s="10">
        <v>37.198026835200004</v>
      </c>
      <c r="N23" s="10">
        <v>16.573445669101513</v>
      </c>
      <c r="O23" s="10">
        <v>0</v>
      </c>
      <c r="P23" s="10">
        <v>3.479740223111111</v>
      </c>
      <c r="Q23" s="10">
        <v>0</v>
      </c>
      <c r="R23" s="10">
        <v>3.479740223111111</v>
      </c>
      <c r="S23" s="10">
        <v>0</v>
      </c>
      <c r="T23" s="10">
        <v>3.479740223111111</v>
      </c>
      <c r="U23" s="10">
        <v>0</v>
      </c>
      <c r="V23" s="10">
        <v>3.479740223111111</v>
      </c>
      <c r="W23" s="10">
        <v>0</v>
      </c>
      <c r="X23" s="10">
        <v>3.479740223111111</v>
      </c>
      <c r="Y23" s="10">
        <v>0</v>
      </c>
      <c r="Z23" s="10">
        <v>3.479740223111111</v>
      </c>
    </row>
    <row r="24" spans="1:26" s="8" customFormat="1" ht="27.75" customHeight="1" x14ac:dyDescent="0.2">
      <c r="A24" s="4">
        <v>16</v>
      </c>
      <c r="B24" s="26" t="s">
        <v>43</v>
      </c>
      <c r="C24" s="10">
        <v>0</v>
      </c>
      <c r="D24" s="10">
        <v>1.3549587374722225</v>
      </c>
      <c r="E24" s="10">
        <v>0</v>
      </c>
      <c r="F24" s="10">
        <v>1.3549587374722225</v>
      </c>
      <c r="G24" s="10">
        <v>10.64342916</v>
      </c>
      <c r="H24" s="10">
        <v>5.0684511713962221</v>
      </c>
      <c r="I24" s="10">
        <v>10.998210132000001</v>
      </c>
      <c r="J24" s="10">
        <v>5.1922342525270215</v>
      </c>
      <c r="K24" s="10">
        <v>10.998210132000001</v>
      </c>
      <c r="L24" s="10">
        <v>5.1922342525270215</v>
      </c>
      <c r="M24" s="10">
        <v>10.64342916</v>
      </c>
      <c r="N24" s="10">
        <v>5.0684511713962221</v>
      </c>
      <c r="O24" s="10">
        <v>0</v>
      </c>
      <c r="P24" s="10">
        <v>1.3549587374722225</v>
      </c>
      <c r="Q24" s="10">
        <v>0</v>
      </c>
      <c r="R24" s="10">
        <v>1.3549587374722225</v>
      </c>
      <c r="S24" s="10">
        <v>0</v>
      </c>
      <c r="T24" s="10">
        <v>1.3549587374722225</v>
      </c>
      <c r="U24" s="10">
        <v>0</v>
      </c>
      <c r="V24" s="10">
        <v>1.3549587374722225</v>
      </c>
      <c r="W24" s="10">
        <v>0</v>
      </c>
      <c r="X24" s="10">
        <v>1.3549587374722225</v>
      </c>
      <c r="Y24" s="10">
        <v>0</v>
      </c>
      <c r="Z24" s="10">
        <v>1.3549587374722225</v>
      </c>
    </row>
    <row r="25" spans="1:26" s="8" customFormat="1" ht="27.75" customHeight="1" x14ac:dyDescent="0.2">
      <c r="A25" s="4">
        <v>17</v>
      </c>
      <c r="B25" s="26" t="s">
        <v>44</v>
      </c>
      <c r="C25" s="10">
        <v>0</v>
      </c>
      <c r="D25" s="10">
        <v>2.8832249812499999E-3</v>
      </c>
      <c r="E25" s="10">
        <v>3.3305625000000005E-2</v>
      </c>
      <c r="F25" s="10">
        <v>1.3834114481250001E-2</v>
      </c>
      <c r="G25" s="10">
        <v>3.2231250000000003E-2</v>
      </c>
      <c r="H25" s="10">
        <v>1.3480859981250003E-2</v>
      </c>
      <c r="I25" s="10">
        <v>3.3305625000000005E-2</v>
      </c>
      <c r="J25" s="10">
        <v>1.3834114481250001E-2</v>
      </c>
      <c r="K25" s="10">
        <v>3.3305625000000005E-2</v>
      </c>
      <c r="L25" s="10">
        <v>1.3834114481250001E-2</v>
      </c>
      <c r="M25" s="10">
        <v>3.2231250000000003E-2</v>
      </c>
      <c r="N25" s="10">
        <v>1.3480859981250003E-2</v>
      </c>
      <c r="O25" s="10">
        <v>3.3305625000000005E-2</v>
      </c>
      <c r="P25" s="10">
        <v>1.3834114481250001E-2</v>
      </c>
      <c r="Q25" s="10">
        <v>0</v>
      </c>
      <c r="R25" s="10">
        <v>2.8832249812499999E-3</v>
      </c>
      <c r="S25" s="10">
        <v>3.3305625000000005E-2</v>
      </c>
      <c r="T25" s="10">
        <v>1.3834114481250001E-2</v>
      </c>
      <c r="U25" s="10">
        <v>0</v>
      </c>
      <c r="V25" s="10">
        <v>2.8832249812499999E-3</v>
      </c>
      <c r="W25" s="10">
        <v>0</v>
      </c>
      <c r="X25" s="10">
        <v>2.8832249812499999E-3</v>
      </c>
      <c r="Y25" s="10">
        <v>0</v>
      </c>
      <c r="Z25" s="10">
        <v>2.8832249812499999E-3</v>
      </c>
    </row>
    <row r="26" spans="1:26" s="8" customFormat="1" ht="27.75" customHeight="1" x14ac:dyDescent="0.2">
      <c r="A26" s="4">
        <v>18</v>
      </c>
      <c r="B26" s="26" t="s">
        <v>47</v>
      </c>
      <c r="C26" s="10">
        <v>75.924337499999993</v>
      </c>
      <c r="D26" s="10">
        <v>24.034204090770501</v>
      </c>
      <c r="E26" s="10">
        <v>78.455148749999992</v>
      </c>
      <c r="F26" s="10">
        <v>24.580353158520499</v>
      </c>
      <c r="G26" s="10">
        <v>75.924337499999993</v>
      </c>
      <c r="H26" s="10">
        <v>24.034204090770501</v>
      </c>
      <c r="I26" s="10">
        <v>78.455148749999992</v>
      </c>
      <c r="J26" s="10">
        <v>24.580353158520499</v>
      </c>
      <c r="K26" s="10">
        <v>78.455148749999992</v>
      </c>
      <c r="L26" s="10">
        <v>24.580353158520499</v>
      </c>
      <c r="M26" s="10">
        <v>75.924337499999993</v>
      </c>
      <c r="N26" s="10">
        <v>24.034204090770501</v>
      </c>
      <c r="O26" s="10">
        <v>78.455148749999992</v>
      </c>
      <c r="P26" s="10">
        <v>24.580353158520499</v>
      </c>
      <c r="Q26" s="10">
        <v>75.924337499999993</v>
      </c>
      <c r="R26" s="10">
        <v>24.034204090770501</v>
      </c>
      <c r="S26" s="10">
        <v>78.455148749999992</v>
      </c>
      <c r="T26" s="10">
        <v>24.580353158520499</v>
      </c>
      <c r="U26" s="10">
        <v>78.455148749999992</v>
      </c>
      <c r="V26" s="10">
        <v>24.580353158520499</v>
      </c>
      <c r="W26" s="10">
        <v>70.86271499999998</v>
      </c>
      <c r="X26" s="10">
        <v>22.941905955270496</v>
      </c>
      <c r="Y26" s="10">
        <v>78.455148749999992</v>
      </c>
      <c r="Z26" s="10">
        <v>24.580353158520499</v>
      </c>
    </row>
    <row r="27" spans="1:26" s="8" customFormat="1" ht="27.75" customHeight="1" x14ac:dyDescent="0.2">
      <c r="A27" s="4">
        <v>19</v>
      </c>
      <c r="B27" s="26" t="s">
        <v>48</v>
      </c>
      <c r="C27" s="10">
        <v>0</v>
      </c>
      <c r="D27" s="10">
        <v>5.2072530479369402E-3</v>
      </c>
      <c r="E27" s="10">
        <v>0</v>
      </c>
      <c r="F27" s="10">
        <v>5.2072530479369402E-3</v>
      </c>
      <c r="G27" s="10">
        <v>0.10570620060000001</v>
      </c>
      <c r="H27" s="10">
        <v>4.6020417099596943E-2</v>
      </c>
      <c r="I27" s="10">
        <v>0.10922974062000002</v>
      </c>
      <c r="J27" s="10">
        <v>4.738085590131895E-2</v>
      </c>
      <c r="K27" s="10">
        <v>0.10922974062000002</v>
      </c>
      <c r="L27" s="10">
        <v>4.738085590131895E-2</v>
      </c>
      <c r="M27" s="10">
        <v>0.10570620060000001</v>
      </c>
      <c r="N27" s="10">
        <v>4.6020417099596943E-2</v>
      </c>
      <c r="O27" s="10">
        <v>0</v>
      </c>
      <c r="P27" s="10">
        <v>5.2072530479369402E-3</v>
      </c>
      <c r="Q27" s="10">
        <v>0</v>
      </c>
      <c r="R27" s="10">
        <v>5.2072530479369402E-3</v>
      </c>
      <c r="S27" s="10">
        <v>0</v>
      </c>
      <c r="T27" s="10">
        <v>5.2072530479369402E-3</v>
      </c>
      <c r="U27" s="10">
        <v>0</v>
      </c>
      <c r="V27" s="10">
        <v>5.2072530479369402E-3</v>
      </c>
      <c r="W27" s="10">
        <v>0</v>
      </c>
      <c r="X27" s="10">
        <v>5.2072530479369402E-3</v>
      </c>
      <c r="Y27" s="10">
        <v>0</v>
      </c>
      <c r="Z27" s="10">
        <v>5.2072530479369402E-3</v>
      </c>
    </row>
    <row r="28" spans="1:26" s="8" customFormat="1" ht="27.75" customHeight="1" x14ac:dyDescent="0.2">
      <c r="A28" s="4">
        <v>20</v>
      </c>
      <c r="B28" s="26" t="s">
        <v>49</v>
      </c>
      <c r="C28" s="10">
        <v>0</v>
      </c>
      <c r="D28" s="10">
        <v>1.0789717053888888</v>
      </c>
      <c r="E28" s="10">
        <v>0</v>
      </c>
      <c r="F28" s="10">
        <v>1.0789717053888888</v>
      </c>
      <c r="G28" s="10">
        <v>0</v>
      </c>
      <c r="H28" s="10">
        <v>1.0789717053888888</v>
      </c>
      <c r="I28" s="10">
        <v>0</v>
      </c>
      <c r="J28" s="10">
        <v>1.0789717053888888</v>
      </c>
      <c r="K28" s="10">
        <v>0</v>
      </c>
      <c r="L28" s="10">
        <v>1.0789717053888888</v>
      </c>
      <c r="M28" s="10">
        <v>0</v>
      </c>
      <c r="N28" s="10">
        <v>1.0789717053888888</v>
      </c>
      <c r="O28" s="10">
        <v>0</v>
      </c>
      <c r="P28" s="10">
        <v>1.0789717053888888</v>
      </c>
      <c r="Q28" s="10">
        <v>0</v>
      </c>
      <c r="R28" s="10">
        <v>1.0789717053888888</v>
      </c>
      <c r="S28" s="10">
        <v>0</v>
      </c>
      <c r="T28" s="10">
        <v>1.0789717053888888</v>
      </c>
      <c r="U28" s="10">
        <v>0</v>
      </c>
      <c r="V28" s="10">
        <v>1.0789717053888888</v>
      </c>
      <c r="W28" s="10">
        <v>0</v>
      </c>
      <c r="X28" s="10">
        <v>1.0789717053888888</v>
      </c>
      <c r="Y28" s="10">
        <v>0</v>
      </c>
      <c r="Z28" s="10">
        <v>1.0789717053888888</v>
      </c>
    </row>
    <row r="29" spans="1:26" s="8" customFormat="1" ht="27.75" customHeight="1" x14ac:dyDescent="0.2">
      <c r="A29" s="4">
        <v>21</v>
      </c>
      <c r="B29" s="26" t="s">
        <v>50</v>
      </c>
      <c r="C29" s="10">
        <v>15.824559167999997</v>
      </c>
      <c r="D29" s="10">
        <v>9.9565277703635147</v>
      </c>
      <c r="E29" s="10">
        <v>38.033306783999997</v>
      </c>
      <c r="F29" s="10">
        <v>15.402112685806717</v>
      </c>
      <c r="G29" s="10">
        <v>27.153004032000002</v>
      </c>
      <c r="H29" s="10">
        <v>12.734262451016317</v>
      </c>
      <c r="I29" s="10">
        <v>42.770389305599998</v>
      </c>
      <c r="J29" s="10">
        <v>16.563645320103035</v>
      </c>
      <c r="K29" s="10">
        <v>44.63789299199999</v>
      </c>
      <c r="L29" s="10">
        <v>17.021557224008316</v>
      </c>
      <c r="M29" s="10">
        <v>22.480571519999998</v>
      </c>
      <c r="N29" s="10">
        <v>11.588581999073917</v>
      </c>
      <c r="O29" s="10">
        <v>10.1573980992</v>
      </c>
      <c r="P29" s="10">
        <v>8.5669398762937572</v>
      </c>
      <c r="Q29" s="10">
        <v>6.4356145920000003</v>
      </c>
      <c r="R29" s="10">
        <v>7.6543585603283164</v>
      </c>
      <c r="S29" s="10">
        <v>5.8302554111999996</v>
      </c>
      <c r="T29" s="10">
        <v>7.5059244891961567</v>
      </c>
      <c r="U29" s="10">
        <v>5.8302554111999996</v>
      </c>
      <c r="V29" s="10">
        <v>7.5059244891961567</v>
      </c>
      <c r="W29" s="10">
        <v>5.1014734847999996</v>
      </c>
      <c r="X29" s="10">
        <v>7.3272271608428765</v>
      </c>
      <c r="Y29" s="10">
        <v>8.4265410240000005</v>
      </c>
      <c r="Z29" s="10">
        <v>8.1425337214547167</v>
      </c>
    </row>
    <row r="30" spans="1:26" s="8" customFormat="1" ht="27.75" customHeight="1" x14ac:dyDescent="0.2">
      <c r="A30" s="4">
        <v>22</v>
      </c>
      <c r="B30" s="26" t="s">
        <v>159</v>
      </c>
      <c r="C30" s="10">
        <v>0</v>
      </c>
      <c r="D30" s="10">
        <v>3.1623825566666661</v>
      </c>
      <c r="E30" s="10">
        <v>28.486457999999995</v>
      </c>
      <c r="F30" s="10">
        <v>12.810745881266662</v>
      </c>
      <c r="G30" s="10">
        <v>27.567539999999997</v>
      </c>
      <c r="H30" s="10">
        <v>12.499508354666665</v>
      </c>
      <c r="I30" s="10">
        <v>28.486457999999995</v>
      </c>
      <c r="J30" s="10">
        <v>12.810745881266662</v>
      </c>
      <c r="K30" s="10">
        <v>28.486457999999995</v>
      </c>
      <c r="L30" s="10">
        <v>12.810745881266662</v>
      </c>
      <c r="M30" s="10">
        <v>27.567539999999997</v>
      </c>
      <c r="N30" s="10">
        <v>12.499508354666665</v>
      </c>
      <c r="O30" s="10">
        <v>28.486457999999995</v>
      </c>
      <c r="P30" s="10">
        <v>12.810745881266662</v>
      </c>
      <c r="Q30" s="10">
        <v>0</v>
      </c>
      <c r="R30" s="10">
        <v>3.1623825566666661</v>
      </c>
      <c r="S30" s="10">
        <v>28.486457999999995</v>
      </c>
      <c r="T30" s="10">
        <v>12.810745881266662</v>
      </c>
      <c r="U30" s="10">
        <v>0</v>
      </c>
      <c r="V30" s="10">
        <v>3.1623825566666661</v>
      </c>
      <c r="W30" s="10">
        <v>0</v>
      </c>
      <c r="X30" s="10">
        <v>3.1623825566666661</v>
      </c>
      <c r="Y30" s="10">
        <v>0</v>
      </c>
      <c r="Z30" s="10">
        <v>3.1623825566666661</v>
      </c>
    </row>
    <row r="31" spans="1:26" ht="27.75" customHeight="1" x14ac:dyDescent="0.2">
      <c r="A31" s="5" t="s">
        <v>16</v>
      </c>
      <c r="B31" s="35" t="s">
        <v>51</v>
      </c>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s="8" customFormat="1" ht="27.75" customHeight="1" x14ac:dyDescent="0.2">
      <c r="A32" s="4">
        <v>23</v>
      </c>
      <c r="B32" s="26" t="s">
        <v>52</v>
      </c>
      <c r="C32" s="10">
        <v>45.045247500000002</v>
      </c>
      <c r="D32" s="10">
        <v>5.5389742089949268</v>
      </c>
      <c r="E32" s="10">
        <v>48.7971</v>
      </c>
      <c r="F32" s="10">
        <v>5.8867709357449272</v>
      </c>
      <c r="G32" s="10">
        <v>42.720480000000002</v>
      </c>
      <c r="H32" s="10">
        <v>5.3234682617449263</v>
      </c>
      <c r="I32" s="10">
        <v>50.288634000000002</v>
      </c>
      <c r="J32" s="10">
        <v>6.0250361375449266</v>
      </c>
      <c r="K32" s="10">
        <v>52.977077999999999</v>
      </c>
      <c r="L32" s="10">
        <v>6.2742548963449263</v>
      </c>
      <c r="M32" s="10">
        <v>27.556551000000002</v>
      </c>
      <c r="N32" s="10">
        <v>3.9177720434449261</v>
      </c>
      <c r="O32" s="10">
        <v>16.291786500000001</v>
      </c>
      <c r="P32" s="10">
        <v>2.873528374294926</v>
      </c>
      <c r="Q32" s="10">
        <v>11.610026999999999</v>
      </c>
      <c r="R32" s="10">
        <v>2.4395292686449257</v>
      </c>
      <c r="S32" s="10">
        <v>10.2243735</v>
      </c>
      <c r="T32" s="10">
        <v>2.3110791891949258</v>
      </c>
      <c r="U32" s="10">
        <v>10.960933499999999</v>
      </c>
      <c r="V32" s="10">
        <v>2.3793583011949258</v>
      </c>
      <c r="W32" s="10">
        <v>13.5481005</v>
      </c>
      <c r="X32" s="10">
        <v>2.6191886820949257</v>
      </c>
      <c r="Y32" s="10">
        <v>28.721236500000003</v>
      </c>
      <c r="Z32" s="10">
        <v>4.0257383892949266</v>
      </c>
    </row>
    <row r="33" spans="1:26" s="8" customFormat="1" ht="27.75" customHeight="1" x14ac:dyDescent="0.2">
      <c r="A33" s="4">
        <v>24</v>
      </c>
      <c r="B33" s="26" t="s">
        <v>53</v>
      </c>
      <c r="C33" s="10">
        <v>48.678346053731332</v>
      </c>
      <c r="D33" s="10">
        <v>13.456939660002119</v>
      </c>
      <c r="E33" s="10">
        <v>83.461068840752745</v>
      </c>
      <c r="F33" s="10">
        <v>19.492298587114927</v>
      </c>
      <c r="G33" s="10">
        <v>121.20784879039581</v>
      </c>
      <c r="H33" s="10">
        <v>26.041968856857192</v>
      </c>
      <c r="I33" s="10">
        <v>125.26608996625563</v>
      </c>
      <c r="J33" s="10">
        <v>26.746138632727686</v>
      </c>
      <c r="K33" s="10">
        <v>125.26608996625563</v>
      </c>
      <c r="L33" s="10">
        <v>26.746138632727686</v>
      </c>
      <c r="M33" s="10">
        <v>108.98175512134976</v>
      </c>
      <c r="N33" s="10">
        <v>23.920545987779001</v>
      </c>
      <c r="O33" s="10">
        <v>58.975490910707329</v>
      </c>
      <c r="P33" s="10">
        <v>15.243659047005167</v>
      </c>
      <c r="Q33" s="10">
        <v>33.038706484231014</v>
      </c>
      <c r="R33" s="10">
        <v>10.743211960460702</v>
      </c>
      <c r="S33" s="10">
        <v>24.290371392472412</v>
      </c>
      <c r="T33" s="10">
        <v>9.2252358486791159</v>
      </c>
      <c r="U33" s="10">
        <v>15.588269428033739</v>
      </c>
      <c r="V33" s="10">
        <v>7.7152819242175763</v>
      </c>
      <c r="W33" s="10">
        <v>17.714993284750157</v>
      </c>
      <c r="X33" s="10">
        <v>8.0843025409395821</v>
      </c>
      <c r="Y33" s="10">
        <v>29.144849761064236</v>
      </c>
      <c r="Z33" s="10">
        <v>10.067565517283697</v>
      </c>
    </row>
    <row r="34" spans="1:26" s="8" customFormat="1" ht="27.75" customHeight="1" x14ac:dyDescent="0.2">
      <c r="A34" s="4">
        <v>25</v>
      </c>
      <c r="B34" s="26" t="s">
        <v>54</v>
      </c>
      <c r="C34" s="10">
        <v>3.4986629700000003</v>
      </c>
      <c r="D34" s="10">
        <v>1.6826901357403401</v>
      </c>
      <c r="E34" s="10">
        <v>5.1370525799999998</v>
      </c>
      <c r="F34" s="10">
        <v>1.95269674346834</v>
      </c>
      <c r="G34" s="10">
        <v>7.5067710299999995</v>
      </c>
      <c r="H34" s="10">
        <v>2.3432263440283396</v>
      </c>
      <c r="I34" s="10">
        <v>11.820191129999998</v>
      </c>
      <c r="J34" s="10">
        <v>3.0540779765083395</v>
      </c>
      <c r="K34" s="10">
        <v>11.820191129999998</v>
      </c>
      <c r="L34" s="10">
        <v>3.0540779765083395</v>
      </c>
      <c r="M34" s="10">
        <v>11.43855108</v>
      </c>
      <c r="N34" s="10">
        <v>2.9911836962683398</v>
      </c>
      <c r="O34" s="10">
        <v>9.2161634400000008</v>
      </c>
      <c r="P34" s="10">
        <v>2.6249342131963402</v>
      </c>
      <c r="Q34" s="10">
        <v>5.52401784</v>
      </c>
      <c r="R34" s="10">
        <v>2.0164686183163401</v>
      </c>
      <c r="S34" s="10">
        <v>4.2832439099999995</v>
      </c>
      <c r="T34" s="10">
        <v>1.8119890746523399</v>
      </c>
      <c r="U34" s="10">
        <v>3.7720237499999998</v>
      </c>
      <c r="V34" s="10">
        <v>1.7277399922843402</v>
      </c>
      <c r="W34" s="10">
        <v>3.0389198400000001</v>
      </c>
      <c r="X34" s="10">
        <v>1.6069244679163401</v>
      </c>
      <c r="Y34" s="10">
        <v>3.2111016299999995</v>
      </c>
      <c r="Z34" s="10">
        <v>1.63530002690834</v>
      </c>
    </row>
    <row r="35" spans="1:26" s="8" customFormat="1" ht="27.75" customHeight="1" x14ac:dyDescent="0.2">
      <c r="A35" s="4">
        <v>26</v>
      </c>
      <c r="B35" s="26" t="s">
        <v>55</v>
      </c>
      <c r="C35" s="10">
        <v>9.9788395199999975</v>
      </c>
      <c r="D35" s="10">
        <v>3.3269177977115638</v>
      </c>
      <c r="E35" s="10">
        <v>18.597203039999997</v>
      </c>
      <c r="F35" s="10">
        <v>4.3102730753435639</v>
      </c>
      <c r="G35" s="10">
        <v>18.488364960000002</v>
      </c>
      <c r="H35" s="10">
        <v>4.2978546504155641</v>
      </c>
      <c r="I35" s="10">
        <v>28.17898512</v>
      </c>
      <c r="J35" s="10">
        <v>5.4035544106715641</v>
      </c>
      <c r="K35" s="10">
        <v>34.289033999999994</v>
      </c>
      <c r="L35" s="10">
        <v>6.1007109878795633</v>
      </c>
      <c r="M35" s="10">
        <v>16.947499919999995</v>
      </c>
      <c r="N35" s="10">
        <v>4.1220419493515639</v>
      </c>
      <c r="O35" s="10">
        <v>9.7682176799999993</v>
      </c>
      <c r="P35" s="10">
        <v>3.3028858457675643</v>
      </c>
      <c r="Q35" s="10">
        <v>6.6421461599999994</v>
      </c>
      <c r="R35" s="10">
        <v>2.9462010853355642</v>
      </c>
      <c r="S35" s="10">
        <v>6.0395056799999995</v>
      </c>
      <c r="T35" s="10">
        <v>2.8774398065675642</v>
      </c>
      <c r="U35" s="10">
        <v>6.4950131999999998</v>
      </c>
      <c r="V35" s="10">
        <v>2.9294132145995642</v>
      </c>
      <c r="W35" s="10">
        <v>5.8581088799999996</v>
      </c>
      <c r="X35" s="10">
        <v>2.856742431687564</v>
      </c>
      <c r="Y35" s="10">
        <v>6.4647803999999995</v>
      </c>
      <c r="Z35" s="10">
        <v>2.925963652119564</v>
      </c>
    </row>
    <row r="36" spans="1:26" s="8" customFormat="1" ht="27.75" customHeight="1" x14ac:dyDescent="0.2">
      <c r="A36" s="4">
        <v>27</v>
      </c>
      <c r="B36" s="26" t="s">
        <v>56</v>
      </c>
      <c r="C36" s="10">
        <v>18.63862</v>
      </c>
      <c r="D36" s="10">
        <v>3.4451741606464665</v>
      </c>
      <c r="E36" s="10">
        <v>20.949552000000001</v>
      </c>
      <c r="F36" s="10">
        <v>3.6774228266464668</v>
      </c>
      <c r="G36" s="10">
        <v>14.751828000000001</v>
      </c>
      <c r="H36" s="10">
        <v>3.0545515646464674</v>
      </c>
      <c r="I36" s="10">
        <v>20.949552000000001</v>
      </c>
      <c r="J36" s="10">
        <v>3.6774228266464668</v>
      </c>
      <c r="K36" s="10">
        <v>20.949552000000001</v>
      </c>
      <c r="L36" s="10">
        <v>3.6774228266464668</v>
      </c>
      <c r="M36" s="10">
        <v>15.040323999999998</v>
      </c>
      <c r="N36" s="10">
        <v>3.0835454126464668</v>
      </c>
      <c r="O36" s="10">
        <v>6.9110600000000009</v>
      </c>
      <c r="P36" s="10">
        <v>2.266554380646467</v>
      </c>
      <c r="Q36" s="10">
        <v>4.8392239999999997</v>
      </c>
      <c r="R36" s="10">
        <v>2.058334862646467</v>
      </c>
      <c r="S36" s="10">
        <v>3.9075399999999996</v>
      </c>
      <c r="T36" s="10">
        <v>1.964700620646467</v>
      </c>
      <c r="U36" s="10">
        <v>3.8818520000000003</v>
      </c>
      <c r="V36" s="10">
        <v>1.9621189766464671</v>
      </c>
      <c r="W36" s="10">
        <v>5.5752839999999999</v>
      </c>
      <c r="X36" s="10">
        <v>2.1323088926464671</v>
      </c>
      <c r="Y36" s="10">
        <v>11.794744000000001</v>
      </c>
      <c r="Z36" s="10">
        <v>2.7573646226464668</v>
      </c>
    </row>
    <row r="37" spans="1:26" s="8" customFormat="1" ht="27.75" customHeight="1" x14ac:dyDescent="0.2">
      <c r="A37" s="4">
        <v>28</v>
      </c>
      <c r="B37" s="26" t="s">
        <v>57</v>
      </c>
      <c r="C37" s="10">
        <v>44.602271999999999</v>
      </c>
      <c r="D37" s="10">
        <v>8.1343076937926249</v>
      </c>
      <c r="E37" s="10">
        <v>46.088470999999998</v>
      </c>
      <c r="F37" s="10">
        <v>8.3174609137566229</v>
      </c>
      <c r="G37" s="10">
        <v>44.602271999999999</v>
      </c>
      <c r="H37" s="10">
        <v>8.1343076937926249</v>
      </c>
      <c r="I37" s="10">
        <v>46.088470999999998</v>
      </c>
      <c r="J37" s="10">
        <v>8.3174609137566229</v>
      </c>
      <c r="K37" s="10">
        <v>41.112285500000006</v>
      </c>
      <c r="L37" s="10">
        <v>7.7042157174786254</v>
      </c>
      <c r="M37" s="10">
        <v>28.425254000000002</v>
      </c>
      <c r="N37" s="10">
        <v>6.1407167035446246</v>
      </c>
      <c r="O37" s="10">
        <v>15.988186500000001</v>
      </c>
      <c r="P37" s="10">
        <v>4.6080222531146244</v>
      </c>
      <c r="Q37" s="10">
        <v>9.8097285000000003</v>
      </c>
      <c r="R37" s="10">
        <v>3.8466138030266244</v>
      </c>
      <c r="S37" s="10">
        <v>9.6983315000000019</v>
      </c>
      <c r="T37" s="10">
        <v>3.8328856823346245</v>
      </c>
      <c r="U37" s="10">
        <v>11.016076500000002</v>
      </c>
      <c r="V37" s="10">
        <v>3.9952793051546243</v>
      </c>
      <c r="W37" s="10">
        <v>18.0802765</v>
      </c>
      <c r="X37" s="10">
        <v>4.865843056354624</v>
      </c>
      <c r="Y37" s="10">
        <v>35.983948000000005</v>
      </c>
      <c r="Z37" s="10">
        <v>7.0722199173286242</v>
      </c>
    </row>
    <row r="38" spans="1:26" s="8" customFormat="1" ht="27.75" customHeight="1" x14ac:dyDescent="0.2">
      <c r="A38" s="4">
        <v>29</v>
      </c>
      <c r="B38" s="26" t="s">
        <v>58</v>
      </c>
      <c r="C38" s="10">
        <v>5.5407039999999999</v>
      </c>
      <c r="D38" s="10">
        <v>2.1716358985136215</v>
      </c>
      <c r="E38" s="10">
        <v>9.0164880000000007</v>
      </c>
      <c r="F38" s="10">
        <v>2.5939436545136219</v>
      </c>
      <c r="G38" s="10">
        <v>14.259804000000001</v>
      </c>
      <c r="H38" s="10">
        <v>3.2310065485136219</v>
      </c>
      <c r="I38" s="10">
        <v>20.582015999999999</v>
      </c>
      <c r="J38" s="10">
        <v>3.9991553065136216</v>
      </c>
      <c r="K38" s="10">
        <v>20.582015999999999</v>
      </c>
      <c r="L38" s="10">
        <v>3.9991553065136216</v>
      </c>
      <c r="M38" s="10">
        <v>15.808</v>
      </c>
      <c r="N38" s="10">
        <v>3.4191123625136219</v>
      </c>
      <c r="O38" s="10">
        <v>9.3267199999999999</v>
      </c>
      <c r="P38" s="10">
        <v>2.6316368425136218</v>
      </c>
      <c r="Q38" s="10">
        <v>5.1850240000000003</v>
      </c>
      <c r="R38" s="10">
        <v>2.1284207785136218</v>
      </c>
      <c r="S38" s="10">
        <v>3.1309720000000003</v>
      </c>
      <c r="T38" s="10">
        <v>1.8788534605136218</v>
      </c>
      <c r="U38" s="10">
        <v>3.1240560000000004</v>
      </c>
      <c r="V38" s="10">
        <v>1.8780131665136217</v>
      </c>
      <c r="W38" s="10">
        <v>2.5579320000000001</v>
      </c>
      <c r="X38" s="10">
        <v>1.8092291005136216</v>
      </c>
      <c r="Y38" s="10">
        <v>2.9936400000000001</v>
      </c>
      <c r="Z38" s="10">
        <v>1.8621676225136217</v>
      </c>
    </row>
    <row r="39" spans="1:26" s="8" customFormat="1" ht="27.75" customHeight="1" x14ac:dyDescent="0.2">
      <c r="A39" s="4">
        <v>30</v>
      </c>
      <c r="B39" s="26" t="s">
        <v>59</v>
      </c>
      <c r="C39" s="10">
        <v>9.0559684800000007</v>
      </c>
      <c r="D39" s="10">
        <v>7.3099975232713721</v>
      </c>
      <c r="E39" s="10">
        <v>18.840013920000001</v>
      </c>
      <c r="F39" s="10">
        <v>10.459951384588493</v>
      </c>
      <c r="G39" s="10">
        <v>21.822675263999997</v>
      </c>
      <c r="H39" s="10">
        <v>11.420213238966603</v>
      </c>
      <c r="I39" s="10">
        <v>22.549934159999999</v>
      </c>
      <c r="J39" s="10">
        <v>11.654352786016013</v>
      </c>
      <c r="K39" s="10">
        <v>22.549934159999999</v>
      </c>
      <c r="L39" s="10">
        <v>11.654352786016013</v>
      </c>
      <c r="M39" s="10">
        <v>21.379284576</v>
      </c>
      <c r="N39" s="10">
        <v>11.277464493746379</v>
      </c>
      <c r="O39" s="10">
        <v>11.0029608</v>
      </c>
      <c r="P39" s="10">
        <v>7.9368278067107312</v>
      </c>
      <c r="Q39" s="10">
        <v>6.8880988799999994</v>
      </c>
      <c r="R39" s="10">
        <v>6.6120562412905706</v>
      </c>
      <c r="S39" s="10">
        <v>6.00458976</v>
      </c>
      <c r="T39" s="10">
        <v>6.3276122471248115</v>
      </c>
      <c r="U39" s="10">
        <v>5.26015152</v>
      </c>
      <c r="V39" s="10">
        <v>6.0879418446332911</v>
      </c>
      <c r="W39" s="10">
        <v>4.5484358399999998</v>
      </c>
      <c r="X39" s="10">
        <v>5.858806404888651</v>
      </c>
      <c r="Y39" s="10">
        <v>6.1027574399999995</v>
      </c>
      <c r="Z39" s="10">
        <v>6.3592171353654514</v>
      </c>
    </row>
    <row r="40" spans="1:26" s="8" customFormat="1" ht="27.75" customHeight="1" x14ac:dyDescent="0.2">
      <c r="A40" s="4">
        <v>31</v>
      </c>
      <c r="B40" s="26" t="s">
        <v>60</v>
      </c>
      <c r="C40" s="10">
        <v>4.6457099182965838</v>
      </c>
      <c r="D40" s="10">
        <v>2.1292199835338828</v>
      </c>
      <c r="E40" s="10">
        <v>3.2838790777977014</v>
      </c>
      <c r="F40" s="10">
        <v>1.8124172751086278</v>
      </c>
      <c r="G40" s="10">
        <v>6.5406671334261182</v>
      </c>
      <c r="H40" s="10">
        <v>2.5700438804894663</v>
      </c>
      <c r="I40" s="10">
        <v>6.3530672049331578</v>
      </c>
      <c r="J40" s="10">
        <v>2.5264025091241491</v>
      </c>
      <c r="K40" s="10">
        <v>6.9945210719999995</v>
      </c>
      <c r="L40" s="10">
        <v>2.6756239222199083</v>
      </c>
      <c r="M40" s="10">
        <v>3.3982033470720205</v>
      </c>
      <c r="N40" s="10">
        <v>1.8390125298699127</v>
      </c>
      <c r="O40" s="10">
        <v>1.7750789213729075</v>
      </c>
      <c r="P40" s="10">
        <v>1.4614250947195282</v>
      </c>
      <c r="Q40" s="10">
        <v>1.2190506731583097</v>
      </c>
      <c r="R40" s="10">
        <v>1.3320762433373663</v>
      </c>
      <c r="S40" s="10">
        <v>0.97319171386587755</v>
      </c>
      <c r="T40" s="10">
        <v>1.2748820736371678</v>
      </c>
      <c r="U40" s="10">
        <v>0.80700926915895566</v>
      </c>
      <c r="V40" s="10">
        <v>1.2362230515249966</v>
      </c>
      <c r="W40" s="10">
        <v>1.8780892723727465</v>
      </c>
      <c r="X40" s="10">
        <v>1.4853883926726206</v>
      </c>
      <c r="Y40" s="10">
        <v>6.1297173674398078</v>
      </c>
      <c r="Z40" s="10">
        <v>2.4744446364280712</v>
      </c>
    </row>
    <row r="41" spans="1:26" s="8" customFormat="1" ht="27.75" customHeight="1" x14ac:dyDescent="0.2">
      <c r="A41" s="4">
        <v>32</v>
      </c>
      <c r="B41" s="26" t="s">
        <v>61</v>
      </c>
      <c r="C41" s="10">
        <v>6.2508039977889807</v>
      </c>
      <c r="D41" s="10">
        <v>3.1753520705392768</v>
      </c>
      <c r="E41" s="10">
        <v>12.054742141202841</v>
      </c>
      <c r="F41" s="10">
        <v>4.4075281383860396</v>
      </c>
      <c r="G41" s="10">
        <v>11.988917869282101</v>
      </c>
      <c r="H41" s="10">
        <v>4.393553645457267</v>
      </c>
      <c r="I41" s="10">
        <v>12.565835313695539</v>
      </c>
      <c r="J41" s="10">
        <v>4.5160332189062391</v>
      </c>
      <c r="K41" s="10">
        <v>12.672635399423999</v>
      </c>
      <c r="L41" s="10">
        <v>4.5387068771063914</v>
      </c>
      <c r="M41" s="10">
        <v>9.2971883022520334</v>
      </c>
      <c r="N41" s="10">
        <v>3.8220994583767833</v>
      </c>
      <c r="O41" s="10">
        <v>6.1156333034849917</v>
      </c>
      <c r="P41" s="10">
        <v>3.1466553321385402</v>
      </c>
      <c r="Q41" s="10">
        <v>4.1021952002703364</v>
      </c>
      <c r="R41" s="10">
        <v>2.7192024228260689</v>
      </c>
      <c r="S41" s="10">
        <v>2.9535805441946423</v>
      </c>
      <c r="T41" s="10">
        <v>2.4753515313411989</v>
      </c>
      <c r="U41" s="10">
        <v>2.3822994257307655</v>
      </c>
      <c r="V41" s="10">
        <v>2.3540685498913181</v>
      </c>
      <c r="W41" s="10">
        <v>1.9206343429462431</v>
      </c>
      <c r="X41" s="10">
        <v>2.2560570528161641</v>
      </c>
      <c r="Y41" s="10">
        <v>3.7087879556542478</v>
      </c>
      <c r="Z41" s="10">
        <v>2.6356820647940733</v>
      </c>
    </row>
    <row r="42" spans="1:26" s="8" customFormat="1" ht="27.75" customHeight="1" x14ac:dyDescent="0.2">
      <c r="A42" s="4">
        <v>33</v>
      </c>
      <c r="B42" s="26" t="s">
        <v>62</v>
      </c>
      <c r="C42" s="10">
        <v>13.1892973056</v>
      </c>
      <c r="D42" s="10">
        <v>6.5532706655761253</v>
      </c>
      <c r="E42" s="10">
        <v>13.628940549120001</v>
      </c>
      <c r="F42" s="10">
        <v>6.6913322729819562</v>
      </c>
      <c r="G42" s="10">
        <v>8.398789424506699</v>
      </c>
      <c r="H42" s="10">
        <v>5.0489026851685157</v>
      </c>
      <c r="I42" s="10">
        <v>7.4392321067888787</v>
      </c>
      <c r="J42" s="10">
        <v>4.7475719411282711</v>
      </c>
      <c r="K42" s="10">
        <v>8.245831310265805</v>
      </c>
      <c r="L42" s="10">
        <v>5.0008690955953332</v>
      </c>
      <c r="M42" s="10">
        <v>5.0495175051908845</v>
      </c>
      <c r="N42" s="10">
        <v>3.9971274750738508</v>
      </c>
      <c r="O42" s="10">
        <v>3.3431643865401912</v>
      </c>
      <c r="P42" s="10">
        <v>3.4612796988708547</v>
      </c>
      <c r="Q42" s="10">
        <v>4.4602819173667525</v>
      </c>
      <c r="R42" s="10">
        <v>3.8120892341938508</v>
      </c>
      <c r="S42" s="10">
        <v>3.3035854861087546</v>
      </c>
      <c r="T42" s="10">
        <v>3.4488506971894708</v>
      </c>
      <c r="U42" s="10">
        <v>4.2968219533559058</v>
      </c>
      <c r="V42" s="10">
        <v>3.7607577382355606</v>
      </c>
      <c r="W42" s="10">
        <v>6.4054087602498972</v>
      </c>
      <c r="X42" s="10">
        <v>4.422919361791287</v>
      </c>
      <c r="Y42" s="10">
        <v>12.52745700939491</v>
      </c>
      <c r="Z42" s="10">
        <v>6.3454322955185454</v>
      </c>
    </row>
    <row r="43" spans="1:26" s="8" customFormat="1" ht="27.75" customHeight="1" x14ac:dyDescent="0.2">
      <c r="A43" s="4">
        <v>34</v>
      </c>
      <c r="B43" s="26" t="s">
        <v>63</v>
      </c>
      <c r="C43" s="10">
        <v>8.0289365520000011</v>
      </c>
      <c r="D43" s="10">
        <v>4.2649608693133452</v>
      </c>
      <c r="E43" s="10">
        <v>14.644519344000001</v>
      </c>
      <c r="F43" s="10">
        <v>5.2830990610021455</v>
      </c>
      <c r="G43" s="10">
        <v>20.642730576000002</v>
      </c>
      <c r="H43" s="10">
        <v>6.2062237696069449</v>
      </c>
      <c r="I43" s="10">
        <v>28.541980271999996</v>
      </c>
      <c r="J43" s="10">
        <v>7.4219182978213443</v>
      </c>
      <c r="K43" s="10">
        <v>28.541980271999996</v>
      </c>
      <c r="L43" s="10">
        <v>7.4219182978213443</v>
      </c>
      <c r="M43" s="10">
        <v>19.43749704</v>
      </c>
      <c r="N43" s="10">
        <v>6.0207383284165452</v>
      </c>
      <c r="O43" s="10">
        <v>8.2378333440000002</v>
      </c>
      <c r="P43" s="10">
        <v>4.2971100856021449</v>
      </c>
      <c r="Q43" s="10">
        <v>5.5773113760000008</v>
      </c>
      <c r="R43" s="10">
        <v>3.887655754726945</v>
      </c>
      <c r="S43" s="10">
        <v>4.7098849200000004</v>
      </c>
      <c r="T43" s="10">
        <v>3.7541588231485452</v>
      </c>
      <c r="U43" s="10">
        <v>4.5623370000000003</v>
      </c>
      <c r="V43" s="10">
        <v>3.7314511982605447</v>
      </c>
      <c r="W43" s="10">
        <v>4.1957969039999998</v>
      </c>
      <c r="X43" s="10">
        <v>3.6750406774861446</v>
      </c>
      <c r="Y43" s="10">
        <v>5.3420112719999997</v>
      </c>
      <c r="Z43" s="10">
        <v>3.8514430687213448</v>
      </c>
    </row>
    <row r="44" spans="1:26" ht="27.75" customHeight="1" x14ac:dyDescent="0.2">
      <c r="A44" s="5" t="s">
        <v>17</v>
      </c>
      <c r="B44" s="37" t="s">
        <v>64</v>
      </c>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s="8" customFormat="1" ht="27.75" customHeight="1" x14ac:dyDescent="0.2">
      <c r="A45" s="4">
        <v>35</v>
      </c>
      <c r="B45" s="26" t="s">
        <v>65</v>
      </c>
      <c r="C45" s="10">
        <v>31.292999999999999</v>
      </c>
      <c r="D45" s="10">
        <v>10.02565134</v>
      </c>
      <c r="E45" s="10">
        <v>32.220199999999998</v>
      </c>
      <c r="F45" s="10">
        <v>10.322707676</v>
      </c>
      <c r="G45" s="10">
        <v>31.292999999999999</v>
      </c>
      <c r="H45" s="10">
        <v>10.02565134</v>
      </c>
      <c r="I45" s="10">
        <v>32.220199999999998</v>
      </c>
      <c r="J45" s="10">
        <v>10.322707676</v>
      </c>
      <c r="K45" s="10">
        <v>32.220199999999998</v>
      </c>
      <c r="L45" s="10">
        <v>10.322707676</v>
      </c>
      <c r="M45" s="10">
        <v>31.292999999999999</v>
      </c>
      <c r="N45" s="10">
        <v>10.02565134</v>
      </c>
      <c r="O45" s="10">
        <v>32.220199999999998</v>
      </c>
      <c r="P45" s="10">
        <v>10.322707676</v>
      </c>
      <c r="Q45" s="10">
        <v>31.292999999999999</v>
      </c>
      <c r="R45" s="10">
        <v>10.02565134</v>
      </c>
      <c r="S45" s="10">
        <v>32.220199999999998</v>
      </c>
      <c r="T45" s="10">
        <v>10.322707676</v>
      </c>
      <c r="U45" s="10">
        <v>16.110099999999999</v>
      </c>
      <c r="V45" s="10">
        <v>5.1613538380000001</v>
      </c>
      <c r="W45" s="10">
        <v>22.9482</v>
      </c>
      <c r="X45" s="10">
        <v>7.3521443159999995</v>
      </c>
      <c r="Y45" s="10">
        <v>32.220199999999998</v>
      </c>
      <c r="Z45" s="10">
        <v>10.322707676</v>
      </c>
    </row>
    <row r="46" spans="1:26" s="8" customFormat="1" ht="27.75" customHeight="1" x14ac:dyDescent="0.2">
      <c r="A46" s="4">
        <v>36</v>
      </c>
      <c r="B46" s="26" t="s">
        <v>66</v>
      </c>
      <c r="C46" s="10">
        <v>61.758438400000003</v>
      </c>
      <c r="D46" s="10">
        <v>21.532697132544001</v>
      </c>
      <c r="E46" s="10">
        <v>63.920595300000002</v>
      </c>
      <c r="F46" s="10">
        <v>22.286554757298003</v>
      </c>
      <c r="G46" s="10">
        <v>60.505591000000003</v>
      </c>
      <c r="H46" s="10">
        <v>21.095879358060003</v>
      </c>
      <c r="I46" s="10">
        <v>65.057718899999998</v>
      </c>
      <c r="J46" s="10">
        <v>22.683024271674</v>
      </c>
      <c r="K46" s="10">
        <v>65.207488999999995</v>
      </c>
      <c r="L46" s="10">
        <v>22.735243114739998</v>
      </c>
      <c r="M46" s="10">
        <v>66.4087526</v>
      </c>
      <c r="N46" s="10">
        <v>23.154075681516002</v>
      </c>
      <c r="O46" s="10">
        <v>50.370089399999998</v>
      </c>
      <c r="P46" s="10">
        <v>17.562035370204001</v>
      </c>
      <c r="Q46" s="10">
        <v>34.522903799999995</v>
      </c>
      <c r="R46" s="10">
        <v>12.036755638907998</v>
      </c>
      <c r="S46" s="10">
        <v>48.963214999999998</v>
      </c>
      <c r="T46" s="10">
        <v>17.071514541900001</v>
      </c>
      <c r="U46" s="10">
        <v>67.772327900000008</v>
      </c>
      <c r="V46" s="10">
        <v>23.629499845614006</v>
      </c>
      <c r="W46" s="10">
        <v>56.8625124</v>
      </c>
      <c r="X46" s="10">
        <v>19.825683573384001</v>
      </c>
      <c r="Y46" s="10">
        <v>66.679342599999998</v>
      </c>
      <c r="Z46" s="10">
        <v>23.248419590916001</v>
      </c>
    </row>
    <row r="47" spans="1:26" s="8" customFormat="1" ht="27.75" customHeight="1" x14ac:dyDescent="0.2">
      <c r="A47" s="4">
        <v>37</v>
      </c>
      <c r="B47" s="26" t="s">
        <v>67</v>
      </c>
      <c r="C47" s="10">
        <v>22.8266627</v>
      </c>
      <c r="D47" s="10">
        <v>9.2564399914770021</v>
      </c>
      <c r="E47" s="10">
        <v>32.267120300000002</v>
      </c>
      <c r="F47" s="10">
        <v>13.084639952853001</v>
      </c>
      <c r="G47" s="10">
        <v>30.767806400000001</v>
      </c>
      <c r="H47" s="10">
        <v>12.476653173264001</v>
      </c>
      <c r="I47" s="10">
        <v>47.124979600000003</v>
      </c>
      <c r="J47" s="10">
        <v>19.109650477596002</v>
      </c>
      <c r="K47" s="10">
        <v>47.465895000000003</v>
      </c>
      <c r="L47" s="10">
        <v>19.247895081450004</v>
      </c>
      <c r="M47" s="10">
        <v>26.1150573</v>
      </c>
      <c r="N47" s="10">
        <v>10.589916885723001</v>
      </c>
      <c r="O47" s="10">
        <v>32.395955499999999</v>
      </c>
      <c r="P47" s="10">
        <v>13.136883914805001</v>
      </c>
      <c r="Q47" s="10">
        <v>31.646291399999999</v>
      </c>
      <c r="R47" s="10">
        <v>12.832887625614001</v>
      </c>
      <c r="S47" s="10">
        <v>33.093052999999998</v>
      </c>
      <c r="T47" s="10">
        <v>13.419563922029999</v>
      </c>
      <c r="U47" s="10">
        <v>33.003140000000002</v>
      </c>
      <c r="V47" s="10">
        <v>13.383103301400002</v>
      </c>
      <c r="W47" s="10">
        <v>24.776219399999999</v>
      </c>
      <c r="X47" s="10">
        <v>10.047004728894001</v>
      </c>
      <c r="Y47" s="10">
        <v>25.551476300000001</v>
      </c>
      <c r="Z47" s="10">
        <v>10.361379154413001</v>
      </c>
    </row>
    <row r="48" spans="1:26" ht="39" customHeight="1" x14ac:dyDescent="0.2">
      <c r="A48" s="5" t="s">
        <v>18</v>
      </c>
      <c r="B48" s="37" t="s">
        <v>68</v>
      </c>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s="8" customFormat="1" ht="39.75" customHeight="1" x14ac:dyDescent="0.2">
      <c r="A49" s="4">
        <v>38</v>
      </c>
      <c r="B49" s="26" t="s">
        <v>69</v>
      </c>
      <c r="C49" s="10">
        <v>31.0991</v>
      </c>
      <c r="D49" s="10">
        <v>11.386787845260928</v>
      </c>
      <c r="E49" s="10">
        <v>76.177599999999998</v>
      </c>
      <c r="F49" s="10">
        <v>16.516721145260927</v>
      </c>
      <c r="G49" s="10">
        <v>86.814099999999996</v>
      </c>
      <c r="H49" s="10">
        <v>17.727154845260927</v>
      </c>
      <c r="I49" s="10">
        <v>93.398600000000002</v>
      </c>
      <c r="J49" s="10">
        <v>18.476470945260928</v>
      </c>
      <c r="K49" s="10">
        <v>93.398600000000002</v>
      </c>
      <c r="L49" s="10">
        <v>18.476470945260928</v>
      </c>
      <c r="M49" s="10">
        <v>60.3748</v>
      </c>
      <c r="N49" s="10">
        <v>14.718362505260927</v>
      </c>
      <c r="O49" s="10">
        <v>40.925200000000004</v>
      </c>
      <c r="P49" s="10">
        <v>12.504998025260928</v>
      </c>
      <c r="Q49" s="10">
        <v>30.39</v>
      </c>
      <c r="R49" s="10">
        <v>11.306092265260927</v>
      </c>
      <c r="S49" s="10">
        <v>19.247</v>
      </c>
      <c r="T49" s="10">
        <v>10.038018865260927</v>
      </c>
      <c r="U49" s="10">
        <v>17.221</v>
      </c>
      <c r="V49" s="10">
        <v>9.8074600652609281</v>
      </c>
      <c r="W49" s="10">
        <v>12.9664</v>
      </c>
      <c r="X49" s="10">
        <v>9.3232865852609272</v>
      </c>
      <c r="Y49" s="10">
        <v>20.3613</v>
      </c>
      <c r="Z49" s="10">
        <v>10.164826205260928</v>
      </c>
    </row>
    <row r="50" spans="1:26" s="8" customFormat="1" ht="27.75" customHeight="1" x14ac:dyDescent="0.2">
      <c r="A50" s="4">
        <v>39</v>
      </c>
      <c r="B50" s="26" t="s">
        <v>70</v>
      </c>
      <c r="C50" s="10">
        <v>4.2712000000000003</v>
      </c>
      <c r="D50" s="10">
        <v>3.4708254429401282</v>
      </c>
      <c r="E50" s="10">
        <v>11.745799999999999</v>
      </c>
      <c r="F50" s="10">
        <v>5.0561881029401281</v>
      </c>
      <c r="G50" s="10">
        <v>10.678000000000001</v>
      </c>
      <c r="H50" s="10">
        <v>4.8297077229401282</v>
      </c>
      <c r="I50" s="10">
        <v>11.6896</v>
      </c>
      <c r="J50" s="10">
        <v>5.0442680829401283</v>
      </c>
      <c r="K50" s="10">
        <v>14.724399999999999</v>
      </c>
      <c r="L50" s="10">
        <v>5.6879491629401278</v>
      </c>
      <c r="M50" s="10">
        <v>11.352399999999999</v>
      </c>
      <c r="N50" s="10">
        <v>4.9727479629401277</v>
      </c>
      <c r="O50" s="10">
        <v>6.4630000000000001</v>
      </c>
      <c r="P50" s="10">
        <v>3.9357062229401283</v>
      </c>
      <c r="Q50" s="10">
        <v>5.2827999999999999</v>
      </c>
      <c r="R50" s="10">
        <v>3.6853858029401279</v>
      </c>
      <c r="S50" s="10">
        <v>4.3273999999999999</v>
      </c>
      <c r="T50" s="10">
        <v>3.482745462940128</v>
      </c>
      <c r="U50" s="10">
        <v>3.8216000000000001</v>
      </c>
      <c r="V50" s="10">
        <v>3.3754652829401279</v>
      </c>
      <c r="W50" s="10">
        <v>2.9786000000000001</v>
      </c>
      <c r="X50" s="10">
        <v>3.1966649829401281</v>
      </c>
      <c r="Y50" s="10">
        <v>3.4281999999999999</v>
      </c>
      <c r="Z50" s="10">
        <v>3.2920251429401279</v>
      </c>
    </row>
    <row r="51" spans="1:26" s="8" customFormat="1" ht="27.75" customHeight="1" x14ac:dyDescent="0.2">
      <c r="A51" s="5" t="s">
        <v>19</v>
      </c>
      <c r="B51" s="37" t="s">
        <v>71</v>
      </c>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s="8" customFormat="1" ht="27.75" customHeight="1" x14ac:dyDescent="0.2">
      <c r="A52" s="4">
        <v>40</v>
      </c>
      <c r="B52" s="26" t="s">
        <v>72</v>
      </c>
      <c r="C52" s="10">
        <v>15.709540000000001</v>
      </c>
      <c r="D52" s="10">
        <v>9.610417578599062</v>
      </c>
      <c r="E52" s="10">
        <v>18.10501</v>
      </c>
      <c r="F52" s="10">
        <v>10.246654410599064</v>
      </c>
      <c r="G52" s="10">
        <v>12.5433</v>
      </c>
      <c r="H52" s="10">
        <v>8.769464234599063</v>
      </c>
      <c r="I52" s="10">
        <v>6.8938100000000002</v>
      </c>
      <c r="J52" s="10">
        <v>7.268959690599063</v>
      </c>
      <c r="K52" s="10">
        <v>33.842269999999999</v>
      </c>
      <c r="L52" s="10">
        <v>14.426470666599062</v>
      </c>
      <c r="M52" s="10">
        <v>18.524660000000001</v>
      </c>
      <c r="N52" s="10">
        <v>10.358113450599063</v>
      </c>
      <c r="O52" s="10">
        <v>12.547149999999998</v>
      </c>
      <c r="P52" s="10">
        <v>8.7704867945990621</v>
      </c>
      <c r="Q52" s="10">
        <v>12.972959999999999</v>
      </c>
      <c r="R52" s="10">
        <v>8.883581930599064</v>
      </c>
      <c r="S52" s="10">
        <v>22.365419999999997</v>
      </c>
      <c r="T52" s="10">
        <v>11.378219306599064</v>
      </c>
      <c r="U52" s="10">
        <v>23.437259999999998</v>
      </c>
      <c r="V52" s="10">
        <v>11.662900010599063</v>
      </c>
      <c r="W52" s="10">
        <v>19.405540000000002</v>
      </c>
      <c r="X52" s="10">
        <v>10.592075178599064</v>
      </c>
      <c r="Y52" s="10">
        <v>18.988970000000002</v>
      </c>
      <c r="Z52" s="10">
        <v>10.481434186599063</v>
      </c>
    </row>
    <row r="53" spans="1:26" s="8" customFormat="1" ht="27.75" customHeight="1" x14ac:dyDescent="0.2">
      <c r="A53" s="4">
        <v>41</v>
      </c>
      <c r="B53" s="26" t="s">
        <v>73</v>
      </c>
      <c r="C53" s="10">
        <v>6.1068720000000001</v>
      </c>
      <c r="D53" s="10">
        <v>3.0557670419897986</v>
      </c>
      <c r="E53" s="10">
        <v>7.5900240000000005</v>
      </c>
      <c r="F53" s="10">
        <v>3.3989684147897989</v>
      </c>
      <c r="G53" s="10">
        <v>6.0184680000000004</v>
      </c>
      <c r="H53" s="10">
        <v>3.035310356389799</v>
      </c>
      <c r="I53" s="10">
        <v>3.059796</v>
      </c>
      <c r="J53" s="10">
        <v>2.3506736555897989</v>
      </c>
      <c r="K53" s="10">
        <v>10.873056000000002</v>
      </c>
      <c r="L53" s="10">
        <v>4.1586620195897996</v>
      </c>
      <c r="M53" s="10">
        <v>5.4206280000000007</v>
      </c>
      <c r="N53" s="10">
        <v>2.8969701803897987</v>
      </c>
      <c r="O53" s="10">
        <v>3.6519120000000003</v>
      </c>
      <c r="P53" s="10">
        <v>2.4876892979897987</v>
      </c>
      <c r="Q53" s="10">
        <v>3.7409520000000001</v>
      </c>
      <c r="R53" s="10">
        <v>2.5082931539897988</v>
      </c>
      <c r="S53" s="10">
        <v>6.5965920000000002</v>
      </c>
      <c r="T53" s="10">
        <v>3.169088249989799</v>
      </c>
      <c r="U53" s="10">
        <v>7.2523080000000002</v>
      </c>
      <c r="V53" s="10">
        <v>3.3208209323897986</v>
      </c>
      <c r="W53" s="10">
        <v>6.343464</v>
      </c>
      <c r="X53" s="10">
        <v>3.1105144307897987</v>
      </c>
      <c r="Y53" s="10">
        <v>6.7937519999999996</v>
      </c>
      <c r="Z53" s="10">
        <v>3.2147110739897986</v>
      </c>
    </row>
    <row r="54" spans="1:26" s="8" customFormat="1" ht="27.75" customHeight="1" x14ac:dyDescent="0.2">
      <c r="A54" s="5" t="s">
        <v>20</v>
      </c>
      <c r="B54" s="37" t="s">
        <v>74</v>
      </c>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s="8" customFormat="1" ht="27.75" customHeight="1" x14ac:dyDescent="0.2">
      <c r="A55" s="4">
        <v>42</v>
      </c>
      <c r="B55" s="26" t="s">
        <v>75</v>
      </c>
      <c r="C55" s="10">
        <v>136.80000000000001</v>
      </c>
      <c r="D55" s="10">
        <v>57.253981666666675</v>
      </c>
      <c r="E55" s="10">
        <v>141.35999999999999</v>
      </c>
      <c r="F55" s="10">
        <v>58.549021666666661</v>
      </c>
      <c r="G55" s="10">
        <v>136.80000000000001</v>
      </c>
      <c r="H55" s="10">
        <v>57.253981666666675</v>
      </c>
      <c r="I55" s="10">
        <v>141.35999999999999</v>
      </c>
      <c r="J55" s="10">
        <v>58.549021666666661</v>
      </c>
      <c r="K55" s="10">
        <v>141.35999999999999</v>
      </c>
      <c r="L55" s="10">
        <v>58.549021666666661</v>
      </c>
      <c r="M55" s="10">
        <v>68.400000000000006</v>
      </c>
      <c r="N55" s="10">
        <v>37.828381666666672</v>
      </c>
      <c r="O55" s="10">
        <v>70.679999999999993</v>
      </c>
      <c r="P55" s="10">
        <v>38.475901666666665</v>
      </c>
      <c r="Q55" s="10">
        <v>136.80000000000001</v>
      </c>
      <c r="R55" s="10">
        <v>57.253981666666675</v>
      </c>
      <c r="S55" s="10">
        <v>141.35999999999999</v>
      </c>
      <c r="T55" s="10">
        <v>58.549021666666661</v>
      </c>
      <c r="U55" s="10">
        <v>141.35999999999999</v>
      </c>
      <c r="V55" s="10">
        <v>58.549021666666661</v>
      </c>
      <c r="W55" s="10">
        <v>127.68</v>
      </c>
      <c r="X55" s="10">
        <v>54.663901666666675</v>
      </c>
      <c r="Y55" s="10">
        <v>141.35999999999999</v>
      </c>
      <c r="Z55" s="10">
        <v>58.549021666666661</v>
      </c>
    </row>
    <row r="56" spans="1:26" s="8" customFormat="1" ht="27.75" customHeight="1" x14ac:dyDescent="0.2">
      <c r="A56" s="4">
        <v>43</v>
      </c>
      <c r="B56" s="26" t="s">
        <v>76</v>
      </c>
      <c r="C56" s="10">
        <v>205.2</v>
      </c>
      <c r="D56" s="10">
        <v>90.387680833333334</v>
      </c>
      <c r="E56" s="10">
        <v>212.04</v>
      </c>
      <c r="F56" s="10">
        <v>92.431472833333345</v>
      </c>
      <c r="G56" s="10">
        <v>205.2</v>
      </c>
      <c r="H56" s="10">
        <v>90.387680833333334</v>
      </c>
      <c r="I56" s="10">
        <v>212.04</v>
      </c>
      <c r="J56" s="10">
        <v>92.431472833333345</v>
      </c>
      <c r="K56" s="10">
        <v>212.04</v>
      </c>
      <c r="L56" s="10">
        <v>92.431472833333345</v>
      </c>
      <c r="M56" s="10">
        <v>205.2</v>
      </c>
      <c r="N56" s="10">
        <v>90.387680833333334</v>
      </c>
      <c r="O56" s="10">
        <v>212.04</v>
      </c>
      <c r="P56" s="10">
        <v>92.431472833333345</v>
      </c>
      <c r="Q56" s="10">
        <v>205.2</v>
      </c>
      <c r="R56" s="10">
        <v>90.387680833333334</v>
      </c>
      <c r="S56" s="10">
        <v>106.02</v>
      </c>
      <c r="T56" s="10">
        <v>60.752696833333339</v>
      </c>
      <c r="U56" s="10">
        <v>106.02</v>
      </c>
      <c r="V56" s="10">
        <v>60.752696833333339</v>
      </c>
      <c r="W56" s="10">
        <v>191.52</v>
      </c>
      <c r="X56" s="10">
        <v>86.300096833333342</v>
      </c>
      <c r="Y56" s="10">
        <v>212.04</v>
      </c>
      <c r="Z56" s="10">
        <v>92.431472833333345</v>
      </c>
    </row>
    <row r="57" spans="1:26" s="8" customFormat="1" ht="27.75" customHeight="1" x14ac:dyDescent="0.2">
      <c r="A57" s="4">
        <v>44</v>
      </c>
      <c r="B57" s="26" t="s">
        <v>77</v>
      </c>
      <c r="C57" s="10">
        <v>136.80000000000001</v>
      </c>
      <c r="D57" s="10">
        <v>56.810606666666672</v>
      </c>
      <c r="E57" s="10">
        <v>141.35999999999999</v>
      </c>
      <c r="F57" s="10">
        <v>57.846638666666664</v>
      </c>
      <c r="G57" s="10">
        <v>136.80000000000001</v>
      </c>
      <c r="H57" s="10">
        <v>56.810606666666672</v>
      </c>
      <c r="I57" s="10">
        <v>141.35999999999999</v>
      </c>
      <c r="J57" s="10">
        <v>57.846638666666664</v>
      </c>
      <c r="K57" s="10">
        <v>141.35999999999999</v>
      </c>
      <c r="L57" s="10">
        <v>57.846638666666664</v>
      </c>
      <c r="M57" s="10">
        <v>136.80000000000001</v>
      </c>
      <c r="N57" s="10">
        <v>56.810606666666672</v>
      </c>
      <c r="O57" s="10">
        <v>141.35999999999999</v>
      </c>
      <c r="P57" s="10">
        <v>57.846638666666664</v>
      </c>
      <c r="Q57" s="10">
        <v>136.80000000000001</v>
      </c>
      <c r="R57" s="10">
        <v>56.810606666666672</v>
      </c>
      <c r="S57" s="10">
        <v>141.35999999999999</v>
      </c>
      <c r="T57" s="10">
        <v>57.846638666666664</v>
      </c>
      <c r="U57" s="10">
        <v>0</v>
      </c>
      <c r="V57" s="10">
        <v>25.729646666666667</v>
      </c>
      <c r="W57" s="10">
        <v>0</v>
      </c>
      <c r="X57" s="10">
        <v>25.729646666666667</v>
      </c>
      <c r="Y57" s="10">
        <v>141.35999999999999</v>
      </c>
      <c r="Z57" s="10">
        <v>57.846638666666664</v>
      </c>
    </row>
    <row r="58" spans="1:26" s="8" customFormat="1" ht="27.75" customHeight="1" x14ac:dyDescent="0.2">
      <c r="A58" s="5" t="s">
        <v>21</v>
      </c>
      <c r="B58" s="37" t="s">
        <v>78</v>
      </c>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s="8" customFormat="1" ht="42.75" customHeight="1" x14ac:dyDescent="0.2">
      <c r="A59" s="4">
        <v>45</v>
      </c>
      <c r="B59" s="26" t="s">
        <v>160</v>
      </c>
      <c r="C59" s="10">
        <v>0</v>
      </c>
      <c r="D59" s="10">
        <v>10.915436666666666</v>
      </c>
      <c r="E59" s="10">
        <v>83.851506430200004</v>
      </c>
      <c r="F59" s="10">
        <v>38.120445811948116</v>
      </c>
      <c r="G59" s="10">
        <v>85.687297092000023</v>
      </c>
      <c r="H59" s="10">
        <v>38.716054690897302</v>
      </c>
      <c r="I59" s="10">
        <v>69.04195647840001</v>
      </c>
      <c r="J59" s="10">
        <v>33.315595439801257</v>
      </c>
      <c r="K59" s="10">
        <v>76.670409967200001</v>
      </c>
      <c r="L59" s="10">
        <v>35.790591486531952</v>
      </c>
      <c r="M59" s="10">
        <v>82.661527512000021</v>
      </c>
      <c r="N59" s="10">
        <v>37.734365838784235</v>
      </c>
      <c r="O59" s="10">
        <v>91.79869191840001</v>
      </c>
      <c r="P59" s="10">
        <v>40.698852129140548</v>
      </c>
      <c r="Q59" s="10">
        <v>66.810964790374086</v>
      </c>
      <c r="R59" s="10">
        <v>32.59176647286057</v>
      </c>
      <c r="S59" s="10">
        <v>91.07641292400001</v>
      </c>
      <c r="T59" s="10">
        <v>40.464513982044124</v>
      </c>
      <c r="U59" s="10">
        <v>90.423393559200022</v>
      </c>
      <c r="V59" s="10">
        <v>40.252646616176129</v>
      </c>
      <c r="W59" s="10">
        <v>0</v>
      </c>
      <c r="X59" s="10">
        <v>10.915436666666666</v>
      </c>
      <c r="Y59" s="10">
        <v>55.664953732800008</v>
      </c>
      <c r="Z59" s="10">
        <v>28.975524551111384</v>
      </c>
    </row>
    <row r="60" spans="1:26" s="8" customFormat="1" ht="42.75" customHeight="1" x14ac:dyDescent="0.2">
      <c r="A60" s="5" t="s">
        <v>22</v>
      </c>
      <c r="B60" s="37" t="s">
        <v>80</v>
      </c>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s="8" customFormat="1" ht="42.75" customHeight="1" x14ac:dyDescent="0.2">
      <c r="A61" s="4">
        <v>46</v>
      </c>
      <c r="B61" s="26" t="s">
        <v>81</v>
      </c>
      <c r="C61" s="10">
        <v>254.09986772486769</v>
      </c>
      <c r="D61" s="10">
        <v>66.897074558547814</v>
      </c>
      <c r="E61" s="10">
        <v>298.13161375661377</v>
      </c>
      <c r="F61" s="10">
        <v>74.363537733151006</v>
      </c>
      <c r="G61" s="10">
        <v>320.14748677248673</v>
      </c>
      <c r="H61" s="10">
        <v>78.09676932045258</v>
      </c>
      <c r="I61" s="10">
        <v>331.15542328042329</v>
      </c>
      <c r="J61" s="10">
        <v>79.963385114103374</v>
      </c>
      <c r="K61" s="10">
        <v>331.15542328042335</v>
      </c>
      <c r="L61" s="10">
        <v>79.963385114103389</v>
      </c>
      <c r="M61" s="10">
        <v>188.05224867724868</v>
      </c>
      <c r="N61" s="10">
        <v>55.697379796643062</v>
      </c>
      <c r="O61" s="10">
        <v>236.48716931216936</v>
      </c>
      <c r="P61" s="10">
        <v>63.910489288706557</v>
      </c>
      <c r="Q61" s="10">
        <v>320.14748677248673</v>
      </c>
      <c r="R61" s="10">
        <v>78.09676932045258</v>
      </c>
      <c r="S61" s="10">
        <v>331.15542328042329</v>
      </c>
      <c r="T61" s="10">
        <v>79.963385114103374</v>
      </c>
      <c r="U61" s="10">
        <v>331.15542328042329</v>
      </c>
      <c r="V61" s="10">
        <v>79.963385114103374</v>
      </c>
      <c r="W61" s="10">
        <v>192.45542328042328</v>
      </c>
      <c r="X61" s="10">
        <v>56.44402611410338</v>
      </c>
      <c r="Y61" s="10">
        <v>194.65701058201057</v>
      </c>
      <c r="Z61" s="10">
        <v>56.817349272833525</v>
      </c>
    </row>
    <row r="62" spans="1:26" s="8" customFormat="1" ht="42.75" customHeight="1" x14ac:dyDescent="0.2">
      <c r="A62" s="4">
        <v>47</v>
      </c>
      <c r="B62" s="26" t="s">
        <v>82</v>
      </c>
      <c r="C62" s="10">
        <v>390.46385663999996</v>
      </c>
      <c r="D62" s="10">
        <v>50.464470863880578</v>
      </c>
      <c r="E62" s="10">
        <v>409.52947463999999</v>
      </c>
      <c r="F62" s="10">
        <v>52.656721416801588</v>
      </c>
      <c r="G62" s="10">
        <v>404.19110159999997</v>
      </c>
      <c r="H62" s="10">
        <v>52.042891261983698</v>
      </c>
      <c r="I62" s="10">
        <v>360.72149256</v>
      </c>
      <c r="J62" s="10">
        <v>47.044560001323831</v>
      </c>
      <c r="K62" s="10">
        <v>349.28212175999994</v>
      </c>
      <c r="L62" s="10">
        <v>45.729209669571219</v>
      </c>
      <c r="M62" s="10">
        <v>392.75173079999996</v>
      </c>
      <c r="N62" s="10">
        <v>50.7275409302311</v>
      </c>
      <c r="O62" s="10">
        <v>422.49409487999998</v>
      </c>
      <c r="P62" s="10">
        <v>54.147451792787862</v>
      </c>
      <c r="Q62" s="10">
        <v>384.36285888000003</v>
      </c>
      <c r="R62" s="10">
        <v>49.762950686945871</v>
      </c>
      <c r="S62" s="10">
        <v>411.81734879999999</v>
      </c>
      <c r="T62" s="10">
        <v>52.919791483152096</v>
      </c>
      <c r="U62" s="10">
        <v>417.15572184000001</v>
      </c>
      <c r="V62" s="10">
        <v>53.533621637969986</v>
      </c>
      <c r="W62" s="10">
        <v>375.97398695999999</v>
      </c>
      <c r="X62" s="10">
        <v>48.798360443660627</v>
      </c>
      <c r="Y62" s="10">
        <v>417.15572184000001</v>
      </c>
      <c r="Z62" s="10">
        <v>53.533621637969986</v>
      </c>
    </row>
    <row r="63" spans="1:26" s="8" customFormat="1" ht="43.5" customHeight="1" x14ac:dyDescent="0.2">
      <c r="A63" s="5" t="s">
        <v>23</v>
      </c>
      <c r="B63" s="37" t="s">
        <v>83</v>
      </c>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s="8" customFormat="1" ht="27.75" customHeight="1" x14ac:dyDescent="0.2">
      <c r="A64" s="4">
        <v>48</v>
      </c>
      <c r="B64" s="26" t="s">
        <v>84</v>
      </c>
      <c r="C64" s="10">
        <v>5.7043898003182969</v>
      </c>
      <c r="D64" s="10">
        <v>1.2321481968687522</v>
      </c>
      <c r="E64" s="10">
        <v>8.906649225109728</v>
      </c>
      <c r="F64" s="10">
        <v>1.9238362326237013</v>
      </c>
      <c r="G64" s="10">
        <v>13.710871165244615</v>
      </c>
      <c r="H64" s="10">
        <v>2.9615481716928369</v>
      </c>
      <c r="I64" s="10">
        <v>23.812623903600002</v>
      </c>
      <c r="J64" s="10">
        <v>5.1435267631776007</v>
      </c>
      <c r="K64" s="10">
        <v>23.611509688940963</v>
      </c>
      <c r="L64" s="10">
        <v>5.1000860928112477</v>
      </c>
      <c r="M64" s="10">
        <v>20.823591261657572</v>
      </c>
      <c r="N64" s="10">
        <v>4.4978957125180363</v>
      </c>
      <c r="O64" s="10">
        <v>13.823118464770575</v>
      </c>
      <c r="P64" s="10">
        <v>2.9857935883904441</v>
      </c>
      <c r="Q64" s="10">
        <v>7.0701024276767663</v>
      </c>
      <c r="R64" s="10">
        <v>1.5271421243781815</v>
      </c>
      <c r="S64" s="10">
        <v>5.4473708035792399</v>
      </c>
      <c r="T64" s="10">
        <v>1.1766320935731158</v>
      </c>
      <c r="U64" s="10">
        <v>4.2076175924135573</v>
      </c>
      <c r="V64" s="10">
        <v>0.90884539996132829</v>
      </c>
      <c r="W64" s="10">
        <v>3.2845536286464649</v>
      </c>
      <c r="X64" s="10">
        <v>0.70946358378763652</v>
      </c>
      <c r="Y64" s="10">
        <v>4.0401577531239123</v>
      </c>
      <c r="Z64" s="10">
        <v>0.8726740746747651</v>
      </c>
    </row>
    <row r="65" spans="1:27" s="8" customFormat="1" ht="27.75" customHeight="1" x14ac:dyDescent="0.2">
      <c r="A65" s="4">
        <v>49</v>
      </c>
      <c r="B65" s="26" t="s">
        <v>85</v>
      </c>
      <c r="C65" s="10">
        <v>22.756799999999998</v>
      </c>
      <c r="D65" s="10">
        <v>12.012450550876579</v>
      </c>
      <c r="E65" s="10">
        <v>38.676000000000002</v>
      </c>
      <c r="F65" s="10">
        <v>15.507033334876578</v>
      </c>
      <c r="G65" s="10">
        <v>48.021599999999999</v>
      </c>
      <c r="H65" s="10">
        <v>17.558579446876578</v>
      </c>
      <c r="I65" s="10">
        <v>61.556000000000004</v>
      </c>
      <c r="J65" s="10">
        <v>20.529650934876582</v>
      </c>
      <c r="K65" s="10">
        <v>61.195200000000007</v>
      </c>
      <c r="L65" s="10">
        <v>20.450448118876583</v>
      </c>
      <c r="M65" s="10">
        <v>53.979200000000006</v>
      </c>
      <c r="N65" s="10">
        <v>18.866391798876581</v>
      </c>
      <c r="O65" s="10">
        <v>24.965600000000002</v>
      </c>
      <c r="P65" s="10">
        <v>12.497326326876578</v>
      </c>
      <c r="Q65" s="10">
        <v>15.1976</v>
      </c>
      <c r="R65" s="10">
        <v>10.353054966876579</v>
      </c>
      <c r="S65" s="10">
        <v>7.1808000000000005</v>
      </c>
      <c r="T65" s="10">
        <v>8.5932070308765791</v>
      </c>
      <c r="U65" s="10">
        <v>5.7111999999999998</v>
      </c>
      <c r="V65" s="10">
        <v>8.2706004388765777</v>
      </c>
      <c r="W65" s="10">
        <v>5.8256000000000006</v>
      </c>
      <c r="X65" s="10">
        <v>8.2957135268765789</v>
      </c>
      <c r="Y65" s="10">
        <v>9.8120000000000012</v>
      </c>
      <c r="Z65" s="10">
        <v>9.1708080548765789</v>
      </c>
    </row>
    <row r="66" spans="1:27" s="8" customFormat="1" ht="27.75" customHeight="1" x14ac:dyDescent="0.2">
      <c r="A66" s="4">
        <v>50</v>
      </c>
      <c r="B66" s="26" t="s">
        <v>86</v>
      </c>
      <c r="C66" s="10">
        <v>48</v>
      </c>
      <c r="D66" s="10">
        <v>21.974566949999996</v>
      </c>
      <c r="E66" s="10">
        <v>116</v>
      </c>
      <c r="F66" s="10">
        <v>33.41216695</v>
      </c>
      <c r="G66" s="10">
        <v>122</v>
      </c>
      <c r="H66" s="10">
        <v>34.421366949999999</v>
      </c>
      <c r="I66" s="10">
        <v>141</v>
      </c>
      <c r="J66" s="10">
        <v>37.617166949999998</v>
      </c>
      <c r="K66" s="10">
        <v>141</v>
      </c>
      <c r="L66" s="10">
        <v>37.617166949999998</v>
      </c>
      <c r="M66" s="10">
        <v>96</v>
      </c>
      <c r="N66" s="10">
        <v>30.048166949999995</v>
      </c>
      <c r="O66" s="10">
        <v>30</v>
      </c>
      <c r="P66" s="10">
        <v>18.94696695</v>
      </c>
      <c r="Q66" s="10">
        <v>26</v>
      </c>
      <c r="R66" s="10">
        <v>18.274166949999998</v>
      </c>
      <c r="S66" s="10">
        <v>32</v>
      </c>
      <c r="T66" s="10">
        <v>19.283366949999998</v>
      </c>
      <c r="U66" s="10">
        <v>25</v>
      </c>
      <c r="V66" s="10">
        <v>18.105966949999999</v>
      </c>
      <c r="W66" s="10">
        <v>21</v>
      </c>
      <c r="X66" s="10">
        <v>17.43316695</v>
      </c>
      <c r="Y66" s="10">
        <v>28</v>
      </c>
      <c r="Z66" s="10">
        <v>18.610566949999999</v>
      </c>
    </row>
    <row r="67" spans="1:27" s="8" customFormat="1" ht="27.75" customHeight="1" x14ac:dyDescent="0.2">
      <c r="A67" s="5" t="s">
        <v>24</v>
      </c>
      <c r="B67" s="37" t="s">
        <v>87</v>
      </c>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7" s="8" customFormat="1" ht="37.5" customHeight="1" x14ac:dyDescent="0.2">
      <c r="A68" s="4">
        <v>51</v>
      </c>
      <c r="B68" s="49" t="s">
        <v>88</v>
      </c>
      <c r="C68" s="10">
        <v>0</v>
      </c>
      <c r="D68" s="10">
        <v>126.34763874327574</v>
      </c>
      <c r="E68" s="10">
        <v>199.96360000000004</v>
      </c>
      <c r="F68" s="10">
        <v>194.94715135927578</v>
      </c>
      <c r="G68" s="10">
        <v>1325.808</v>
      </c>
      <c r="H68" s="10">
        <v>581.17933122327577</v>
      </c>
      <c r="I68" s="10">
        <v>1370.0016000000001</v>
      </c>
      <c r="J68" s="10">
        <v>596.34038763927572</v>
      </c>
      <c r="K68" s="10">
        <v>1370.0016000000001</v>
      </c>
      <c r="L68" s="10">
        <v>596.34038763927572</v>
      </c>
      <c r="M68" s="10">
        <v>1325.808</v>
      </c>
      <c r="N68" s="10">
        <v>581.17933122327577</v>
      </c>
      <c r="O68" s="10">
        <v>490.92660000000001</v>
      </c>
      <c r="P68" s="10">
        <v>294.76491813927572</v>
      </c>
      <c r="Q68" s="10">
        <v>0</v>
      </c>
      <c r="R68" s="10">
        <v>126.34763874327574</v>
      </c>
      <c r="S68" s="10">
        <v>460.16760000000011</v>
      </c>
      <c r="T68" s="10">
        <v>284.21273559927579</v>
      </c>
      <c r="U68" s="10">
        <v>0</v>
      </c>
      <c r="V68" s="10">
        <v>126.34763874327574</v>
      </c>
      <c r="W68" s="10">
        <v>0</v>
      </c>
      <c r="X68" s="10">
        <v>126.34763874327574</v>
      </c>
      <c r="Y68" s="10">
        <v>0</v>
      </c>
      <c r="Z68" s="10">
        <v>126.34763874327574</v>
      </c>
    </row>
    <row r="69" spans="1:27" s="8" customFormat="1" ht="37.5" customHeight="1" x14ac:dyDescent="0.2">
      <c r="A69" s="4">
        <v>52</v>
      </c>
      <c r="B69" s="49" t="s">
        <v>161</v>
      </c>
      <c r="C69" s="10">
        <v>0</v>
      </c>
      <c r="D69" s="10">
        <v>0</v>
      </c>
      <c r="E69" s="10">
        <v>0</v>
      </c>
      <c r="F69" s="10">
        <v>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row>
    <row r="70" spans="1:27" s="8" customFormat="1" ht="39.75" customHeight="1" x14ac:dyDescent="0.2">
      <c r="A70" s="4">
        <v>53</v>
      </c>
      <c r="B70" s="49" t="s">
        <v>89</v>
      </c>
      <c r="C70" s="10">
        <v>787.72400000000005</v>
      </c>
      <c r="D70" s="10">
        <v>348.42526297656741</v>
      </c>
      <c r="E70" s="10">
        <v>982.08</v>
      </c>
      <c r="F70" s="10">
        <v>408.74364757656741</v>
      </c>
      <c r="G70" s="10">
        <v>950.4</v>
      </c>
      <c r="H70" s="10">
        <v>398.91175957656736</v>
      </c>
      <c r="I70" s="10">
        <v>982.08</v>
      </c>
      <c r="J70" s="10">
        <v>408.74364757656741</v>
      </c>
      <c r="K70" s="10">
        <v>982.08</v>
      </c>
      <c r="L70" s="10">
        <v>408.74364757656741</v>
      </c>
      <c r="M70" s="10">
        <v>950.4</v>
      </c>
      <c r="N70" s="10">
        <v>398.91175957656736</v>
      </c>
      <c r="O70" s="10">
        <v>982.08</v>
      </c>
      <c r="P70" s="10">
        <v>408.74364757656741</v>
      </c>
      <c r="Q70" s="10">
        <v>475.2</v>
      </c>
      <c r="R70" s="10">
        <v>251.43343957656737</v>
      </c>
      <c r="S70" s="10">
        <v>506.88000000000005</v>
      </c>
      <c r="T70" s="10">
        <v>261.26532757656742</v>
      </c>
      <c r="U70" s="10">
        <v>982.08</v>
      </c>
      <c r="V70" s="10">
        <v>408.74364757656741</v>
      </c>
      <c r="W70" s="10">
        <v>702.94899999999996</v>
      </c>
      <c r="X70" s="10">
        <v>322.11534172656741</v>
      </c>
      <c r="Y70" s="10">
        <v>982.08</v>
      </c>
      <c r="Z70" s="10">
        <v>408.74364757656741</v>
      </c>
    </row>
    <row r="71" spans="1:27" s="8" customFormat="1" ht="39.75" customHeight="1" x14ac:dyDescent="0.2">
      <c r="A71" s="4">
        <v>54</v>
      </c>
      <c r="B71" s="49" t="s">
        <v>162</v>
      </c>
      <c r="C71" s="10">
        <v>0</v>
      </c>
      <c r="D71" s="10">
        <v>0</v>
      </c>
      <c r="E71" s="10">
        <v>0</v>
      </c>
      <c r="F71" s="10">
        <v>0</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row>
    <row r="72" spans="1:27" s="8" customFormat="1" ht="39.75" customHeight="1" x14ac:dyDescent="0.2">
      <c r="A72" s="4">
        <v>55</v>
      </c>
      <c r="B72" s="49" t="s">
        <v>90</v>
      </c>
      <c r="C72" s="10">
        <v>0</v>
      </c>
      <c r="D72" s="10">
        <v>77.621123249999997</v>
      </c>
      <c r="E72" s="10">
        <v>0</v>
      </c>
      <c r="F72" s="10">
        <v>77.621123249999997</v>
      </c>
      <c r="G72" s="10">
        <v>320.19623999999999</v>
      </c>
      <c r="H72" s="10">
        <v>206.94838458599997</v>
      </c>
      <c r="I72" s="10">
        <v>330.86944800000003</v>
      </c>
      <c r="J72" s="10">
        <v>211.25929329719997</v>
      </c>
      <c r="K72" s="10">
        <v>330.86944800000003</v>
      </c>
      <c r="L72" s="10">
        <v>211.25929329719997</v>
      </c>
      <c r="M72" s="10">
        <v>320.19623999999999</v>
      </c>
      <c r="N72" s="10">
        <v>206.94838458599997</v>
      </c>
      <c r="O72" s="10">
        <v>0</v>
      </c>
      <c r="P72" s="10">
        <v>77.621123249999997</v>
      </c>
      <c r="Q72" s="10">
        <v>0</v>
      </c>
      <c r="R72" s="10">
        <v>77.621123249999997</v>
      </c>
      <c r="S72" s="10">
        <v>0</v>
      </c>
      <c r="T72" s="10">
        <v>77.621123249999997</v>
      </c>
      <c r="U72" s="10">
        <v>0</v>
      </c>
      <c r="V72" s="10">
        <v>77.621123249999997</v>
      </c>
      <c r="W72" s="10">
        <v>0</v>
      </c>
      <c r="X72" s="10">
        <v>77.621123249999997</v>
      </c>
      <c r="Y72" s="10">
        <v>0</v>
      </c>
      <c r="Z72" s="10">
        <v>77.621123249999997</v>
      </c>
    </row>
    <row r="73" spans="1:27" s="8" customFormat="1" ht="39.75" customHeight="1" x14ac:dyDescent="0.2">
      <c r="A73" s="4">
        <v>56</v>
      </c>
      <c r="B73" s="49" t="s">
        <v>163</v>
      </c>
      <c r="C73" s="10">
        <v>0</v>
      </c>
      <c r="D73" s="10">
        <v>0</v>
      </c>
      <c r="E73" s="10">
        <v>0</v>
      </c>
      <c r="F73" s="10">
        <v>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row>
    <row r="74" spans="1:27" s="8" customFormat="1" ht="39.75" customHeight="1" x14ac:dyDescent="0.2">
      <c r="A74" s="5" t="s">
        <v>91</v>
      </c>
      <c r="B74" s="37" t="s">
        <v>92</v>
      </c>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7" s="8" customFormat="1" ht="27.75" customHeight="1" x14ac:dyDescent="0.2">
      <c r="A75" s="4">
        <v>57</v>
      </c>
      <c r="B75" s="26" t="s">
        <v>93</v>
      </c>
      <c r="C75" s="10">
        <v>0</v>
      </c>
      <c r="D75" s="10">
        <v>0</v>
      </c>
      <c r="E75" s="10">
        <v>0</v>
      </c>
      <c r="F75" s="10">
        <v>0</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1329.308155519743</v>
      </c>
    </row>
    <row r="76" spans="1:27" s="8" customFormat="1" ht="54" customHeight="1" x14ac:dyDescent="0.2">
      <c r="A76" s="5" t="s">
        <v>94</v>
      </c>
      <c r="B76" s="37" t="s">
        <v>95</v>
      </c>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7" s="8" customFormat="1" ht="54" customHeight="1" x14ac:dyDescent="0.2">
      <c r="A77" s="4">
        <v>58</v>
      </c>
      <c r="B77" s="26" t="s">
        <v>168</v>
      </c>
      <c r="C77" s="10">
        <v>19.663844000000001</v>
      </c>
      <c r="D77" s="10">
        <v>6.0197200289252244</v>
      </c>
      <c r="E77" s="10">
        <v>21.191754</v>
      </c>
      <c r="F77" s="10">
        <v>6.4874612513126229</v>
      </c>
      <c r="G77" s="10">
        <v>19.322094</v>
      </c>
      <c r="H77" s="10">
        <v>5.9150996240905842</v>
      </c>
      <c r="I77" s="10">
        <v>16.673846999999999</v>
      </c>
      <c r="J77" s="10">
        <v>5.1043880710777989</v>
      </c>
      <c r="K77" s="10">
        <v>18.249648000000001</v>
      </c>
      <c r="L77" s="10">
        <v>5.5867902321862983</v>
      </c>
      <c r="M77" s="10">
        <v>18.294376</v>
      </c>
      <c r="N77" s="10">
        <v>5.6004828772995205</v>
      </c>
      <c r="O77" s="10">
        <v>18.855720000000002</v>
      </c>
      <c r="P77" s="10">
        <v>5.7723279000690777</v>
      </c>
      <c r="Q77" s="10">
        <v>19.123666</v>
      </c>
      <c r="R77" s="10">
        <v>5.8543545832989885</v>
      </c>
      <c r="S77" s="10">
        <v>20.698481000000001</v>
      </c>
      <c r="T77" s="10">
        <v>6.336454898850306</v>
      </c>
      <c r="U77" s="10">
        <v>20.851610000000001</v>
      </c>
      <c r="V77" s="10">
        <v>6.3833324935011424</v>
      </c>
      <c r="W77" s="10">
        <v>16.586663999999999</v>
      </c>
      <c r="X77" s="10">
        <v>5.0776986175161358</v>
      </c>
      <c r="Y77" s="10">
        <v>19.346971</v>
      </c>
      <c r="Z77" s="10">
        <v>5.9227152548471942</v>
      </c>
      <c r="AA77" s="38"/>
    </row>
    <row r="78" spans="1:27" s="8" customFormat="1" ht="54" customHeight="1" x14ac:dyDescent="0.2">
      <c r="A78" s="4">
        <v>59</v>
      </c>
      <c r="B78" s="26" t="s">
        <v>169</v>
      </c>
      <c r="C78" s="10">
        <v>5.7105815829999997</v>
      </c>
      <c r="D78" s="10">
        <v>6.1203457324339787</v>
      </c>
      <c r="E78" s="10">
        <v>5.7105815829999997</v>
      </c>
      <c r="F78" s="10">
        <v>6.1203457324339787</v>
      </c>
      <c r="G78" s="10">
        <v>5.7105815829999997</v>
      </c>
      <c r="H78" s="10">
        <v>6.1203457324339787</v>
      </c>
      <c r="I78" s="10">
        <v>5.7105815829999997</v>
      </c>
      <c r="J78" s="10">
        <v>6.1203457324339787</v>
      </c>
      <c r="K78" s="10">
        <v>5.7105815829999997</v>
      </c>
      <c r="L78" s="10">
        <v>6.1203457324339787</v>
      </c>
      <c r="M78" s="10">
        <v>5.7105815829999997</v>
      </c>
      <c r="N78" s="10">
        <v>6.1203457324339787</v>
      </c>
      <c r="O78" s="10">
        <v>5.7105815829999997</v>
      </c>
      <c r="P78" s="10">
        <v>6.1203457324339787</v>
      </c>
      <c r="Q78" s="10">
        <v>5.7105815829999997</v>
      </c>
      <c r="R78" s="10">
        <v>6.1203457324339787</v>
      </c>
      <c r="S78" s="10">
        <v>5.7105815829999997</v>
      </c>
      <c r="T78" s="10">
        <v>6.1203457324339787</v>
      </c>
      <c r="U78" s="10">
        <v>5.7105815829999997</v>
      </c>
      <c r="V78" s="10">
        <v>6.1203457324339787</v>
      </c>
      <c r="W78" s="10">
        <v>5.7105815829999997</v>
      </c>
      <c r="X78" s="10">
        <v>6.1203457324339787</v>
      </c>
      <c r="Y78" s="10">
        <v>5.7105815829999997</v>
      </c>
      <c r="Z78" s="10">
        <v>6.1203457324339787</v>
      </c>
    </row>
    <row r="79" spans="1:27" s="8" customFormat="1" ht="54" customHeight="1" x14ac:dyDescent="0.2">
      <c r="A79" s="5" t="s">
        <v>96</v>
      </c>
      <c r="B79" s="11" t="s">
        <v>170</v>
      </c>
      <c r="C79" s="10">
        <v>0</v>
      </c>
      <c r="D79" s="10">
        <v>0</v>
      </c>
      <c r="E79" s="10">
        <v>0</v>
      </c>
      <c r="F79" s="10">
        <v>0</v>
      </c>
      <c r="G79" s="10">
        <v>0</v>
      </c>
      <c r="H79" s="10">
        <v>0</v>
      </c>
      <c r="I79" s="10">
        <v>0</v>
      </c>
      <c r="J79" s="10">
        <v>0</v>
      </c>
      <c r="K79" s="10">
        <v>0</v>
      </c>
      <c r="L79" s="10">
        <v>0</v>
      </c>
      <c r="M79" s="10">
        <v>43.2</v>
      </c>
      <c r="N79" s="10">
        <v>12.398400000000002</v>
      </c>
      <c r="O79" s="10">
        <v>43.2</v>
      </c>
      <c r="P79" s="10">
        <v>12.398400000000002</v>
      </c>
      <c r="Q79" s="10">
        <v>43.2</v>
      </c>
      <c r="R79" s="10">
        <v>12.398400000000002</v>
      </c>
      <c r="S79" s="10">
        <v>43.2</v>
      </c>
      <c r="T79" s="10">
        <v>12.398400000000002</v>
      </c>
      <c r="U79" s="10">
        <v>43.2</v>
      </c>
      <c r="V79" s="10">
        <v>12.398400000000002</v>
      </c>
      <c r="W79" s="10">
        <v>43.2</v>
      </c>
      <c r="X79" s="10">
        <v>12.398400000000002</v>
      </c>
      <c r="Y79" s="10">
        <v>43.2</v>
      </c>
      <c r="Z79" s="10">
        <v>12.398400000000002</v>
      </c>
    </row>
    <row r="80" spans="1:27" s="8" customFormat="1" ht="27.75" customHeight="1" x14ac:dyDescent="0.2">
      <c r="A80" s="5" t="s">
        <v>99</v>
      </c>
      <c r="B80" s="37" t="s">
        <v>97</v>
      </c>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s="8" customFormat="1" ht="39.75" customHeight="1" x14ac:dyDescent="0.2">
      <c r="A81" s="4">
        <v>60</v>
      </c>
      <c r="B81" s="26" t="s">
        <v>98</v>
      </c>
      <c r="C81" s="10">
        <v>4.5199999999999996</v>
      </c>
      <c r="D81" s="10">
        <v>2.4860000197509855</v>
      </c>
      <c r="E81" s="10">
        <v>4.5199999999999996</v>
      </c>
      <c r="F81" s="10">
        <v>2.4860000197509855</v>
      </c>
      <c r="G81" s="10">
        <v>4.5199999999999996</v>
      </c>
      <c r="H81" s="10">
        <v>2.4860000197509855</v>
      </c>
      <c r="I81" s="10">
        <v>4.5199999999999996</v>
      </c>
      <c r="J81" s="10">
        <v>2.4860000197509855</v>
      </c>
      <c r="K81" s="10">
        <v>4.5199999999999996</v>
      </c>
      <c r="L81" s="10">
        <v>2.4860000197509855</v>
      </c>
      <c r="M81" s="10">
        <v>4.5199999999999996</v>
      </c>
      <c r="N81" s="10">
        <v>2.4860000197509855</v>
      </c>
      <c r="O81" s="10">
        <v>4.5199999999999996</v>
      </c>
      <c r="P81" s="10">
        <v>2.4860000197509855</v>
      </c>
      <c r="Q81" s="10">
        <v>4.5199999999999996</v>
      </c>
      <c r="R81" s="10">
        <v>2.4860000197509855</v>
      </c>
      <c r="S81" s="10">
        <v>4.5199999999999996</v>
      </c>
      <c r="T81" s="10">
        <v>2.4860000197509855</v>
      </c>
      <c r="U81" s="10">
        <v>4.5199999999999996</v>
      </c>
      <c r="V81" s="10">
        <v>2.4860000197509855</v>
      </c>
      <c r="W81" s="10">
        <v>4.5199999999999996</v>
      </c>
      <c r="X81" s="10">
        <v>2.4860000197509855</v>
      </c>
      <c r="Y81" s="10">
        <v>4.5199999999999996</v>
      </c>
      <c r="Z81" s="10">
        <v>2.4860000197509855</v>
      </c>
    </row>
    <row r="82" spans="1:26" s="8" customFormat="1" ht="39.75" customHeight="1" x14ac:dyDescent="0.2">
      <c r="A82" s="4">
        <v>61</v>
      </c>
      <c r="B82" s="69" t="s">
        <v>186</v>
      </c>
      <c r="C82" s="10">
        <v>75.599999999999994</v>
      </c>
      <c r="D82" s="10">
        <v>18.112343153909936</v>
      </c>
      <c r="E82" s="10">
        <v>75.599999999999994</v>
      </c>
      <c r="F82" s="10">
        <v>18.112343153909936</v>
      </c>
      <c r="G82" s="10">
        <v>75.599999999999994</v>
      </c>
      <c r="H82" s="10">
        <v>18.112343153909936</v>
      </c>
      <c r="I82" s="10">
        <v>75.599999999999994</v>
      </c>
      <c r="J82" s="10">
        <v>18.112343153909936</v>
      </c>
      <c r="K82" s="10">
        <v>75.599999999999994</v>
      </c>
      <c r="L82" s="10">
        <v>18.112343153909936</v>
      </c>
      <c r="M82" s="10">
        <v>75.599999999999994</v>
      </c>
      <c r="N82" s="10">
        <v>18.112343153909936</v>
      </c>
      <c r="O82" s="10">
        <v>75.599999999999994</v>
      </c>
      <c r="P82" s="10">
        <v>18.112343153909936</v>
      </c>
      <c r="Q82" s="10">
        <v>75.599999999999994</v>
      </c>
      <c r="R82" s="10">
        <v>18.112343153909936</v>
      </c>
      <c r="S82" s="10">
        <v>75.599999999999994</v>
      </c>
      <c r="T82" s="10">
        <v>18.112343153909936</v>
      </c>
      <c r="U82" s="10">
        <v>75.599999999999994</v>
      </c>
      <c r="V82" s="10">
        <v>18.112343153909936</v>
      </c>
      <c r="W82" s="10">
        <v>75.599999999999994</v>
      </c>
      <c r="X82" s="10">
        <v>18.112343153909936</v>
      </c>
      <c r="Y82" s="10">
        <v>75.599999999999994</v>
      </c>
      <c r="Z82" s="10">
        <v>18.112343153909936</v>
      </c>
    </row>
    <row r="83" spans="1:26" s="8" customFormat="1" ht="53.25" customHeight="1" x14ac:dyDescent="0.2">
      <c r="A83" s="5" t="s">
        <v>104</v>
      </c>
      <c r="B83" s="37" t="s">
        <v>100</v>
      </c>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s="8" customFormat="1" ht="20.25" customHeight="1" x14ac:dyDescent="0.2">
      <c r="A84" s="5"/>
      <c r="B84" s="39" t="s">
        <v>101</v>
      </c>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s="8" customFormat="1" ht="33" customHeight="1" x14ac:dyDescent="0.2">
      <c r="A85" s="4">
        <v>62</v>
      </c>
      <c r="B85" s="26" t="s">
        <v>102</v>
      </c>
      <c r="C85" s="10">
        <v>109.98</v>
      </c>
      <c r="D85" s="10">
        <v>73.944715886593627</v>
      </c>
      <c r="E85" s="10">
        <v>109.98</v>
      </c>
      <c r="F85" s="10">
        <v>73.944715886593627</v>
      </c>
      <c r="G85" s="10">
        <v>109.98</v>
      </c>
      <c r="H85" s="10">
        <v>73.944715886593627</v>
      </c>
      <c r="I85" s="10">
        <v>109.98</v>
      </c>
      <c r="J85" s="10">
        <v>73.944715886593627</v>
      </c>
      <c r="K85" s="10">
        <v>109.98</v>
      </c>
      <c r="L85" s="10">
        <v>73.944715886593627</v>
      </c>
      <c r="M85" s="10">
        <v>109.98</v>
      </c>
      <c r="N85" s="10">
        <v>73.944715886593627</v>
      </c>
      <c r="O85" s="10">
        <v>109.98</v>
      </c>
      <c r="P85" s="10">
        <v>73.944715886593627</v>
      </c>
      <c r="Q85" s="10">
        <v>109.98</v>
      </c>
      <c r="R85" s="10">
        <v>73.944715886593627</v>
      </c>
      <c r="S85" s="10">
        <v>109.98</v>
      </c>
      <c r="T85" s="10">
        <v>73.944715886593627</v>
      </c>
      <c r="U85" s="10">
        <v>109.98</v>
      </c>
      <c r="V85" s="10">
        <v>73.944715886593627</v>
      </c>
      <c r="W85" s="10">
        <v>109.98</v>
      </c>
      <c r="X85" s="10">
        <v>73.944715886593627</v>
      </c>
      <c r="Y85" s="10">
        <v>109.98</v>
      </c>
      <c r="Z85" s="10">
        <v>73.944715886593627</v>
      </c>
    </row>
    <row r="86" spans="1:26" s="8" customFormat="1" ht="32.25" customHeight="1" x14ac:dyDescent="0.2">
      <c r="A86" s="4">
        <v>63</v>
      </c>
      <c r="B86" s="26" t="s">
        <v>103</v>
      </c>
      <c r="C86" s="10">
        <v>96.193200000000004</v>
      </c>
      <c r="D86" s="10">
        <v>57.857850280431961</v>
      </c>
      <c r="E86" s="10">
        <v>96.319200000000009</v>
      </c>
      <c r="F86" s="10">
        <v>57.933636189782462</v>
      </c>
      <c r="G86" s="10">
        <v>96.607200000000006</v>
      </c>
      <c r="H86" s="10">
        <v>58.106861125440744</v>
      </c>
      <c r="I86" s="10">
        <v>96.607200000000006</v>
      </c>
      <c r="J86" s="10">
        <v>58.106861125440744</v>
      </c>
      <c r="K86" s="10">
        <v>96.607200000000006</v>
      </c>
      <c r="L86" s="10">
        <v>58.106861125440744</v>
      </c>
      <c r="M86" s="10">
        <v>96.607200000000006</v>
      </c>
      <c r="N86" s="10">
        <v>58.106861125440744</v>
      </c>
      <c r="O86" s="10">
        <v>96.607200000000006</v>
      </c>
      <c r="P86" s="10">
        <v>58.106861125440744</v>
      </c>
      <c r="Q86" s="10">
        <v>96.607200000000006</v>
      </c>
      <c r="R86" s="10">
        <v>58.106861125440744</v>
      </c>
      <c r="S86" s="10">
        <v>99.866064000000009</v>
      </c>
      <c r="T86" s="10">
        <v>60.066987884882053</v>
      </c>
      <c r="U86" s="10">
        <v>99.866064000000009</v>
      </c>
      <c r="V86" s="10">
        <v>60.066987884882053</v>
      </c>
      <c r="W86" s="10">
        <v>100.838064</v>
      </c>
      <c r="X86" s="10">
        <v>60.651622042728754</v>
      </c>
      <c r="Y86" s="10">
        <v>100.838064</v>
      </c>
      <c r="Z86" s="10">
        <v>60.651622042728754</v>
      </c>
    </row>
    <row r="87" spans="1:26" s="8" customFormat="1" ht="32.25" customHeight="1" x14ac:dyDescent="0.2">
      <c r="A87" s="5" t="s">
        <v>109</v>
      </c>
      <c r="B87" s="37" t="s">
        <v>105</v>
      </c>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s="8" customFormat="1" ht="49.5" customHeight="1" x14ac:dyDescent="0.2">
      <c r="A88" s="4">
        <v>64</v>
      </c>
      <c r="B88" s="49" t="s">
        <v>106</v>
      </c>
      <c r="C88" s="10">
        <v>0</v>
      </c>
      <c r="D88" s="10">
        <v>0</v>
      </c>
      <c r="E88" s="10">
        <v>0</v>
      </c>
      <c r="F88" s="10">
        <v>0</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row>
    <row r="89" spans="1:26" s="8" customFormat="1" ht="48.75" customHeight="1" x14ac:dyDescent="0.2">
      <c r="A89" s="4">
        <v>65</v>
      </c>
      <c r="B89" s="49" t="s">
        <v>107</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row>
    <row r="90" spans="1:26" s="8" customFormat="1" ht="45" customHeight="1" x14ac:dyDescent="0.2">
      <c r="A90" s="4">
        <v>66</v>
      </c>
      <c r="B90" s="49" t="s">
        <v>108</v>
      </c>
      <c r="C90" s="10">
        <v>0</v>
      </c>
      <c r="D90" s="10">
        <v>0</v>
      </c>
      <c r="E90" s="10">
        <v>0</v>
      </c>
      <c r="F90" s="10">
        <v>0</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row>
    <row r="91" spans="1:26" s="8" customFormat="1" ht="47.25" customHeight="1" x14ac:dyDescent="0.2">
      <c r="A91" s="5" t="s">
        <v>112</v>
      </c>
      <c r="B91" s="37" t="s">
        <v>110</v>
      </c>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s="8" customFormat="1" ht="50.25" customHeight="1" x14ac:dyDescent="0.2">
      <c r="A92" s="4">
        <v>67</v>
      </c>
      <c r="B92" s="26" t="s">
        <v>111</v>
      </c>
      <c r="C92" s="10">
        <v>0</v>
      </c>
      <c r="D92" s="10">
        <v>0</v>
      </c>
      <c r="E92" s="10">
        <v>-50</v>
      </c>
      <c r="F92" s="10">
        <v>-20.500000752784885</v>
      </c>
      <c r="G92" s="10">
        <v>0</v>
      </c>
      <c r="H92" s="10">
        <v>0</v>
      </c>
      <c r="I92" s="10">
        <v>185.37763110000017</v>
      </c>
      <c r="J92" s="10">
        <v>76.004831541989645</v>
      </c>
      <c r="K92" s="10">
        <v>420.75526220000035</v>
      </c>
      <c r="L92" s="10">
        <v>172.50966383676416</v>
      </c>
      <c r="M92" s="10">
        <v>0</v>
      </c>
      <c r="N92" s="10">
        <v>0</v>
      </c>
      <c r="O92" s="10">
        <v>0</v>
      </c>
      <c r="P92" s="10">
        <v>0</v>
      </c>
      <c r="Q92" s="10">
        <v>0</v>
      </c>
      <c r="R92" s="10">
        <v>0</v>
      </c>
      <c r="S92" s="10">
        <v>0</v>
      </c>
      <c r="T92" s="10">
        <v>0</v>
      </c>
      <c r="U92" s="10">
        <v>0</v>
      </c>
      <c r="V92" s="10">
        <v>0</v>
      </c>
      <c r="W92" s="10">
        <v>0</v>
      </c>
      <c r="X92" s="10">
        <v>0</v>
      </c>
      <c r="Y92" s="10">
        <v>0</v>
      </c>
      <c r="Z92" s="10">
        <v>0</v>
      </c>
    </row>
    <row r="93" spans="1:26" s="8" customFormat="1" ht="50.25" customHeight="1" x14ac:dyDescent="0.2">
      <c r="A93" s="5" t="s">
        <v>114</v>
      </c>
      <c r="B93" s="37" t="s">
        <v>113</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76.957669774854082</v>
      </c>
    </row>
    <row r="94" spans="1:26" s="8" customFormat="1" ht="51" customHeight="1" x14ac:dyDescent="0.2">
      <c r="A94" s="5" t="s">
        <v>148</v>
      </c>
      <c r="B94" s="37" t="s">
        <v>115</v>
      </c>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s="8" customFormat="1" ht="27.75" customHeight="1" x14ac:dyDescent="0.2">
      <c r="A95" s="4">
        <v>68</v>
      </c>
      <c r="B95" s="49" t="s">
        <v>116</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row>
    <row r="96" spans="1:26" s="8" customFormat="1" ht="42" customHeight="1" x14ac:dyDescent="0.2">
      <c r="A96" s="4">
        <v>69</v>
      </c>
      <c r="B96" s="26" t="s">
        <v>167</v>
      </c>
      <c r="C96" s="10"/>
      <c r="D96" s="10"/>
      <c r="E96" s="10"/>
      <c r="F96" s="10"/>
      <c r="G96" s="10"/>
      <c r="H96" s="10"/>
      <c r="I96" s="10"/>
      <c r="J96" s="10"/>
      <c r="K96" s="10"/>
      <c r="L96" s="10"/>
      <c r="M96" s="10"/>
      <c r="N96" s="10"/>
      <c r="O96" s="10"/>
      <c r="P96" s="10"/>
      <c r="Q96" s="10"/>
      <c r="R96" s="10"/>
      <c r="S96" s="10"/>
      <c r="T96" s="10"/>
      <c r="U96" s="10"/>
      <c r="V96" s="10"/>
      <c r="W96" s="10"/>
      <c r="X96" s="10"/>
      <c r="Y96" s="10"/>
      <c r="Z96" s="10">
        <v>85</v>
      </c>
    </row>
    <row r="97" spans="1:26" s="14" customFormat="1" ht="43.5" customHeight="1" x14ac:dyDescent="0.2">
      <c r="A97" s="5" t="s">
        <v>149</v>
      </c>
      <c r="B97" s="26" t="s">
        <v>117</v>
      </c>
      <c r="C97" s="40">
        <v>3084.9901373136031</v>
      </c>
      <c r="D97" s="40">
        <v>1339.3496739614834</v>
      </c>
      <c r="E97" s="40">
        <v>3919.0108259407352</v>
      </c>
      <c r="F97" s="40">
        <v>1557.8246442516274</v>
      </c>
      <c r="G97" s="40">
        <v>5484.2627379107289</v>
      </c>
      <c r="H97" s="40">
        <v>2110.6075583699649</v>
      </c>
      <c r="I97" s="40">
        <v>5863.9912614436971</v>
      </c>
      <c r="J97" s="40">
        <v>2239.8919001743661</v>
      </c>
      <c r="K97" s="40">
        <v>6142.1037317405098</v>
      </c>
      <c r="L97" s="40">
        <v>2348.9320149951791</v>
      </c>
      <c r="M97" s="40">
        <v>5224.5700383641579</v>
      </c>
      <c r="N97" s="40">
        <v>2067.136648633641</v>
      </c>
      <c r="O97" s="40">
        <v>3866.0437363725837</v>
      </c>
      <c r="P97" s="40">
        <v>1607.0711461037977</v>
      </c>
      <c r="Q97" s="40">
        <v>2763.2416112765632</v>
      </c>
      <c r="R97" s="40">
        <v>1255.9399104756887</v>
      </c>
      <c r="S97" s="40">
        <v>3295.4341476377831</v>
      </c>
      <c r="T97" s="40">
        <v>1435.6021133161403</v>
      </c>
      <c r="U97" s="40">
        <v>3111.7936611010232</v>
      </c>
      <c r="V97" s="40">
        <v>1376.1386242224014</v>
      </c>
      <c r="W97" s="40">
        <v>2568.2436920611885</v>
      </c>
      <c r="X97" s="40">
        <v>1237.5621534722545</v>
      </c>
      <c r="Y97" s="40">
        <v>3293.7253309113094</v>
      </c>
      <c r="Z97" s="40">
        <v>2915.6270190991754</v>
      </c>
    </row>
    <row r="98" spans="1:26" ht="27.75" customHeight="1" x14ac:dyDescent="0.2">
      <c r="A98" s="15"/>
      <c r="B98" s="16"/>
    </row>
    <row r="99" spans="1:26" ht="27.75" customHeight="1" x14ac:dyDescent="0.2">
      <c r="A99" s="15"/>
      <c r="B99" s="18"/>
    </row>
    <row r="100" spans="1:26" ht="27.75" customHeight="1" x14ac:dyDescent="0.2">
      <c r="B100" s="25"/>
    </row>
    <row r="101" spans="1:26" ht="27.75" customHeight="1" x14ac:dyDescent="0.2">
      <c r="B101" s="25"/>
    </row>
    <row r="102" spans="1:26" ht="27.75" customHeight="1" x14ac:dyDescent="0.2">
      <c r="B102" s="291"/>
    </row>
    <row r="103" spans="1:26" ht="27.75" customHeight="1" x14ac:dyDescent="0.2">
      <c r="B103" s="291"/>
    </row>
    <row r="104" spans="1:26" ht="27.75" customHeight="1" x14ac:dyDescent="0.2">
      <c r="B104" s="24"/>
    </row>
    <row r="105" spans="1:26" ht="27.75" customHeight="1" x14ac:dyDescent="0.2">
      <c r="B105" s="24"/>
    </row>
    <row r="106" spans="1:26" ht="27.75" customHeight="1" x14ac:dyDescent="0.2">
      <c r="B106" s="24"/>
    </row>
    <row r="107" spans="1:26" ht="27.75" customHeight="1" x14ac:dyDescent="0.2">
      <c r="B107" s="24"/>
    </row>
    <row r="108" spans="1:26" ht="27.75" customHeight="1" x14ac:dyDescent="0.2">
      <c r="B108" s="24"/>
    </row>
    <row r="109" spans="1:26" ht="27.75" customHeight="1" x14ac:dyDescent="0.2">
      <c r="B109" s="22"/>
    </row>
    <row r="110" spans="1:26" ht="27.75" customHeight="1" x14ac:dyDescent="0.2">
      <c r="B110" s="22"/>
    </row>
    <row r="111" spans="1:26" ht="27.75" customHeight="1" x14ac:dyDescent="0.2">
      <c r="B111" s="22"/>
    </row>
  </sheetData>
  <mergeCells count="57">
    <mergeCell ref="Z9:Z11"/>
    <mergeCell ref="Z12:Z14"/>
    <mergeCell ref="Z15:Z17"/>
    <mergeCell ref="V9:V11"/>
    <mergeCell ref="V12:V14"/>
    <mergeCell ref="V15:V17"/>
    <mergeCell ref="X9:X11"/>
    <mergeCell ref="X12:X14"/>
    <mergeCell ref="X15:X17"/>
    <mergeCell ref="R12:R14"/>
    <mergeCell ref="R15:R17"/>
    <mergeCell ref="T9:T11"/>
    <mergeCell ref="T12:T14"/>
    <mergeCell ref="T15:T17"/>
    <mergeCell ref="P9:P11"/>
    <mergeCell ref="R9:R11"/>
    <mergeCell ref="D12:D14"/>
    <mergeCell ref="D15:D17"/>
    <mergeCell ref="F12:F14"/>
    <mergeCell ref="F15:F17"/>
    <mergeCell ref="J12:J14"/>
    <mergeCell ref="H12:H14"/>
    <mergeCell ref="H15:H17"/>
    <mergeCell ref="J15:J17"/>
    <mergeCell ref="L12:L14"/>
    <mergeCell ref="L15:L17"/>
    <mergeCell ref="N12:N14"/>
    <mergeCell ref="N15:N17"/>
    <mergeCell ref="P12:P14"/>
    <mergeCell ref="P15:P17"/>
    <mergeCell ref="A1:B1"/>
    <mergeCell ref="A2:Y2"/>
    <mergeCell ref="A3:A4"/>
    <mergeCell ref="B3:B4"/>
    <mergeCell ref="C3:Y3"/>
    <mergeCell ref="C4:D4"/>
    <mergeCell ref="E4:F4"/>
    <mergeCell ref="G4:H4"/>
    <mergeCell ref="I4:J4"/>
    <mergeCell ref="K4:L4"/>
    <mergeCell ref="Y4:Z4"/>
    <mergeCell ref="O4:P4"/>
    <mergeCell ref="Q4:R4"/>
    <mergeCell ref="S4:T4"/>
    <mergeCell ref="U4:V4"/>
    <mergeCell ref="W4:X4"/>
    <mergeCell ref="A5:A6"/>
    <mergeCell ref="B5:B6"/>
    <mergeCell ref="A7:B7"/>
    <mergeCell ref="B102:B103"/>
    <mergeCell ref="M4:N4"/>
    <mergeCell ref="D9:D11"/>
    <mergeCell ref="F9:F11"/>
    <mergeCell ref="H9:H11"/>
    <mergeCell ref="J9:J11"/>
    <mergeCell ref="L9:L11"/>
    <mergeCell ref="N9:N11"/>
  </mergeCells>
  <pageMargins left="0.43307086614173229" right="0.70866141732283472" top="0.74803149606299213" bottom="0.74803149606299213" header="0.31496062992125984" footer="0.31496062992125984"/>
  <pageSetup paperSize="9" scale="2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5D687-46A0-4FA5-8E6D-D636A7F07696}">
  <sheetPr>
    <pageSetUpPr fitToPage="1"/>
  </sheetPr>
  <dimension ref="A1:AA111"/>
  <sheetViews>
    <sheetView view="pageBreakPreview" zoomScale="60" zoomScaleNormal="60" workbookViewId="0">
      <pane xSplit="2" ySplit="4" topLeftCell="C5" activePane="bottomRight" state="frozen"/>
      <selection activeCell="M105" sqref="M105"/>
      <selection pane="topRight" activeCell="M105" sqref="M105"/>
      <selection pane="bottomLeft" activeCell="M105" sqref="M105"/>
      <selection pane="bottomRight" activeCell="F9" sqref="F9:F11"/>
    </sheetView>
  </sheetViews>
  <sheetFormatPr defaultColWidth="9.5703125" defaultRowHeight="27.75" customHeight="1" x14ac:dyDescent="0.2"/>
  <cols>
    <col min="1" max="1" width="9.5703125" style="90" customWidth="1"/>
    <col min="2" max="2" width="37.140625" style="125" customWidth="1"/>
    <col min="3" max="3" width="12.5703125" style="90" customWidth="1"/>
    <col min="4" max="4" width="12.85546875" style="90" customWidth="1"/>
    <col min="5" max="5" width="16.28515625" style="90" customWidth="1"/>
    <col min="6" max="6" width="14.140625" style="90" customWidth="1"/>
    <col min="7" max="7" width="13.140625" style="90" customWidth="1"/>
    <col min="8" max="8" width="13.28515625" style="90" customWidth="1"/>
    <col min="9" max="9" width="16.28515625" style="90" customWidth="1"/>
    <col min="10" max="10" width="13.85546875" style="90" customWidth="1"/>
    <col min="11" max="12" width="14.140625" style="90" customWidth="1"/>
    <col min="13" max="14" width="13.28515625" style="90" customWidth="1"/>
    <col min="15" max="15" width="15.5703125" style="90" customWidth="1"/>
    <col min="16" max="16" width="13.42578125" style="90" customWidth="1"/>
    <col min="17" max="17" width="12.42578125" style="90" customWidth="1"/>
    <col min="18" max="18" width="15" style="90" customWidth="1"/>
    <col min="19" max="19" width="14" style="90" customWidth="1"/>
    <col min="20" max="20" width="14.7109375" style="90" customWidth="1"/>
    <col min="21" max="21" width="16.28515625" style="90" customWidth="1"/>
    <col min="22" max="22" width="13.140625" style="90" customWidth="1"/>
    <col min="23" max="23" width="13.85546875" style="90" customWidth="1"/>
    <col min="24" max="24" width="13.5703125" style="90" customWidth="1"/>
    <col min="25" max="26" width="16.5703125" style="90" customWidth="1"/>
    <col min="27" max="27" width="16.28515625" style="90" bestFit="1" customWidth="1"/>
    <col min="28" max="16384" width="9.5703125" style="90"/>
  </cols>
  <sheetData>
    <row r="1" spans="1:26" ht="34.5" customHeight="1" x14ac:dyDescent="0.2">
      <c r="A1" s="317" t="s">
        <v>133</v>
      </c>
      <c r="B1" s="317"/>
    </row>
    <row r="2" spans="1:26" ht="20.25" customHeight="1" x14ac:dyDescent="0.25">
      <c r="A2" s="378" t="s">
        <v>210</v>
      </c>
      <c r="B2" s="379"/>
      <c r="C2" s="379"/>
      <c r="D2" s="379"/>
      <c r="E2" s="379"/>
      <c r="F2" s="379"/>
      <c r="G2" s="379"/>
      <c r="H2" s="379"/>
      <c r="I2" s="379"/>
      <c r="J2" s="379"/>
      <c r="K2" s="379"/>
      <c r="L2" s="379"/>
      <c r="M2" s="379"/>
      <c r="N2" s="379"/>
      <c r="O2" s="379"/>
      <c r="P2" s="379"/>
      <c r="Q2" s="379"/>
      <c r="R2" s="379"/>
      <c r="S2" s="379"/>
      <c r="T2" s="379"/>
      <c r="U2" s="379"/>
      <c r="V2" s="379"/>
      <c r="W2" s="379"/>
      <c r="X2" s="379"/>
      <c r="Y2" s="379"/>
      <c r="Z2" s="380"/>
    </row>
    <row r="3" spans="1:26" ht="27.75" customHeight="1" x14ac:dyDescent="0.25">
      <c r="A3" s="381" t="s">
        <v>1</v>
      </c>
      <c r="B3" s="381" t="s">
        <v>2</v>
      </c>
      <c r="C3" s="382" t="s">
        <v>134</v>
      </c>
      <c r="D3" s="382"/>
      <c r="E3" s="382"/>
      <c r="F3" s="382"/>
      <c r="G3" s="382"/>
      <c r="H3" s="382"/>
      <c r="I3" s="382"/>
      <c r="J3" s="382"/>
      <c r="K3" s="382"/>
      <c r="L3" s="382"/>
      <c r="M3" s="382"/>
      <c r="N3" s="382"/>
      <c r="O3" s="382"/>
      <c r="P3" s="382"/>
      <c r="Q3" s="382"/>
      <c r="R3" s="382"/>
      <c r="S3" s="382"/>
      <c r="T3" s="382"/>
      <c r="U3" s="382"/>
      <c r="V3" s="382"/>
      <c r="W3" s="382"/>
      <c r="X3" s="382"/>
      <c r="Y3" s="382"/>
      <c r="Z3" s="383"/>
    </row>
    <row r="4" spans="1:26" s="117" customFormat="1" ht="87" customHeight="1" x14ac:dyDescent="0.2">
      <c r="A4" s="381"/>
      <c r="B4" s="381"/>
      <c r="C4" s="384" t="s">
        <v>135</v>
      </c>
      <c r="D4" s="385"/>
      <c r="E4" s="386" t="s">
        <v>136</v>
      </c>
      <c r="F4" s="387"/>
      <c r="G4" s="386" t="s">
        <v>137</v>
      </c>
      <c r="H4" s="387"/>
      <c r="I4" s="384" t="s">
        <v>138</v>
      </c>
      <c r="J4" s="385"/>
      <c r="K4" s="384" t="s">
        <v>139</v>
      </c>
      <c r="L4" s="385"/>
      <c r="M4" s="384" t="s">
        <v>140</v>
      </c>
      <c r="N4" s="385"/>
      <c r="O4" s="384" t="s">
        <v>141</v>
      </c>
      <c r="P4" s="385"/>
      <c r="Q4" s="384" t="s">
        <v>142</v>
      </c>
      <c r="R4" s="385"/>
      <c r="S4" s="384" t="s">
        <v>143</v>
      </c>
      <c r="T4" s="385"/>
      <c r="U4" s="384" t="s">
        <v>144</v>
      </c>
      <c r="V4" s="385"/>
      <c r="W4" s="384" t="s">
        <v>145</v>
      </c>
      <c r="X4" s="385"/>
      <c r="Y4" s="384" t="s">
        <v>146</v>
      </c>
      <c r="Z4" s="385"/>
    </row>
    <row r="5" spans="1:26" s="125" customFormat="1" ht="27.75" customHeight="1" x14ac:dyDescent="0.25">
      <c r="A5" s="388" t="s">
        <v>15</v>
      </c>
      <c r="B5" s="388" t="s">
        <v>16</v>
      </c>
      <c r="C5" s="389" t="s">
        <v>128</v>
      </c>
      <c r="D5" s="389" t="s">
        <v>147</v>
      </c>
      <c r="E5" s="389" t="s">
        <v>128</v>
      </c>
      <c r="F5" s="389" t="s">
        <v>147</v>
      </c>
      <c r="G5" s="389" t="s">
        <v>128</v>
      </c>
      <c r="H5" s="389" t="s">
        <v>147</v>
      </c>
      <c r="I5" s="389" t="s">
        <v>128</v>
      </c>
      <c r="J5" s="389" t="s">
        <v>147</v>
      </c>
      <c r="K5" s="389" t="s">
        <v>128</v>
      </c>
      <c r="L5" s="389" t="s">
        <v>147</v>
      </c>
      <c r="M5" s="389" t="s">
        <v>128</v>
      </c>
      <c r="N5" s="389" t="s">
        <v>147</v>
      </c>
      <c r="O5" s="389" t="s">
        <v>128</v>
      </c>
      <c r="P5" s="389" t="s">
        <v>147</v>
      </c>
      <c r="Q5" s="389" t="s">
        <v>128</v>
      </c>
      <c r="R5" s="389" t="s">
        <v>147</v>
      </c>
      <c r="S5" s="389" t="s">
        <v>128</v>
      </c>
      <c r="T5" s="389" t="s">
        <v>147</v>
      </c>
      <c r="U5" s="389" t="s">
        <v>128</v>
      </c>
      <c r="V5" s="389" t="s">
        <v>147</v>
      </c>
      <c r="W5" s="389" t="s">
        <v>128</v>
      </c>
      <c r="X5" s="389" t="s">
        <v>147</v>
      </c>
      <c r="Y5" s="389" t="s">
        <v>128</v>
      </c>
      <c r="Z5" s="389" t="s">
        <v>147</v>
      </c>
    </row>
    <row r="6" spans="1:26" s="125" customFormat="1" ht="27.75" customHeight="1" x14ac:dyDescent="0.25">
      <c r="A6" s="390"/>
      <c r="B6" s="390"/>
      <c r="C6" s="389" t="s">
        <v>17</v>
      </c>
      <c r="D6" s="389" t="s">
        <v>18</v>
      </c>
      <c r="E6" s="389" t="s">
        <v>19</v>
      </c>
      <c r="F6" s="389" t="s">
        <v>20</v>
      </c>
      <c r="G6" s="389" t="s">
        <v>21</v>
      </c>
      <c r="H6" s="389" t="s">
        <v>22</v>
      </c>
      <c r="I6" s="389" t="s">
        <v>23</v>
      </c>
      <c r="J6" s="389" t="s">
        <v>24</v>
      </c>
      <c r="K6" s="389" t="s">
        <v>25</v>
      </c>
      <c r="L6" s="389" t="s">
        <v>94</v>
      </c>
      <c r="M6" s="389" t="s">
        <v>96</v>
      </c>
      <c r="N6" s="389" t="s">
        <v>99</v>
      </c>
      <c r="O6" s="389" t="s">
        <v>104</v>
      </c>
      <c r="P6" s="389" t="s">
        <v>109</v>
      </c>
      <c r="Q6" s="389" t="s">
        <v>112</v>
      </c>
      <c r="R6" s="389" t="s">
        <v>114</v>
      </c>
      <c r="S6" s="389" t="s">
        <v>148</v>
      </c>
      <c r="T6" s="389" t="s">
        <v>149</v>
      </c>
      <c r="U6" s="389" t="s">
        <v>150</v>
      </c>
      <c r="V6" s="389" t="s">
        <v>151</v>
      </c>
      <c r="W6" s="389" t="s">
        <v>152</v>
      </c>
      <c r="X6" s="389" t="s">
        <v>153</v>
      </c>
      <c r="Y6" s="389" t="s">
        <v>154</v>
      </c>
      <c r="Z6" s="389" t="s">
        <v>155</v>
      </c>
    </row>
    <row r="7" spans="1:26" ht="27.75" customHeight="1" x14ac:dyDescent="0.2">
      <c r="A7" s="328" t="s">
        <v>26</v>
      </c>
      <c r="B7" s="329"/>
      <c r="C7" s="141"/>
      <c r="D7" s="141"/>
      <c r="E7" s="141"/>
      <c r="F7" s="141"/>
      <c r="G7" s="141"/>
      <c r="H7" s="141"/>
      <c r="I7" s="141"/>
      <c r="J7" s="141"/>
      <c r="K7" s="141"/>
      <c r="L7" s="141"/>
      <c r="M7" s="141"/>
      <c r="N7" s="141"/>
      <c r="O7" s="141"/>
      <c r="P7" s="141"/>
      <c r="Q7" s="141"/>
      <c r="R7" s="141"/>
      <c r="S7" s="141"/>
      <c r="T7" s="141"/>
      <c r="U7" s="141"/>
      <c r="V7" s="141"/>
      <c r="W7" s="141"/>
      <c r="X7" s="141"/>
      <c r="Y7" s="141"/>
      <c r="Z7" s="141"/>
    </row>
    <row r="8" spans="1:26" ht="27.75" customHeight="1" x14ac:dyDescent="0.2">
      <c r="A8" s="99" t="s">
        <v>15</v>
      </c>
      <c r="B8" s="35" t="s">
        <v>27</v>
      </c>
      <c r="C8" s="142"/>
      <c r="D8" s="142"/>
      <c r="E8" s="142"/>
      <c r="F8" s="142"/>
      <c r="G8" s="142"/>
      <c r="H8" s="142"/>
      <c r="I8" s="142"/>
      <c r="J8" s="142"/>
      <c r="K8" s="142"/>
      <c r="L8" s="142"/>
      <c r="M8" s="142"/>
      <c r="N8" s="142"/>
      <c r="O8" s="142"/>
      <c r="P8" s="142"/>
      <c r="Q8" s="142"/>
      <c r="R8" s="142"/>
      <c r="S8" s="142"/>
      <c r="T8" s="142"/>
      <c r="U8" s="142"/>
      <c r="V8" s="142"/>
      <c r="W8" s="142"/>
      <c r="X8" s="142"/>
      <c r="Y8" s="142"/>
      <c r="Z8" s="142"/>
    </row>
    <row r="9" spans="1:26" s="102" customFormat="1" ht="27.75" customHeight="1" x14ac:dyDescent="0.2">
      <c r="A9" s="97">
        <v>1</v>
      </c>
      <c r="B9" s="128" t="s">
        <v>28</v>
      </c>
      <c r="C9" s="143">
        <v>3.7600921283998554</v>
      </c>
      <c r="D9" s="345">
        <v>3.6874165900184281</v>
      </c>
      <c r="E9" s="143">
        <v>3.8854285326798492</v>
      </c>
      <c r="F9" s="345">
        <v>3.7315431511912642</v>
      </c>
      <c r="G9" s="143">
        <v>3.7600921283998554</v>
      </c>
      <c r="H9" s="345">
        <v>28.136067138251828</v>
      </c>
      <c r="I9" s="143">
        <v>3.8854285326798492</v>
      </c>
      <c r="J9" s="345">
        <v>28.995148717699102</v>
      </c>
      <c r="K9" s="143">
        <v>3.8854285326798492</v>
      </c>
      <c r="L9" s="345">
        <v>3.7315431511912642</v>
      </c>
      <c r="M9" s="143">
        <v>3.7600921283998554</v>
      </c>
      <c r="N9" s="345">
        <v>28.136067138251828</v>
      </c>
      <c r="O9" s="143">
        <v>3.8854285326798492</v>
      </c>
      <c r="P9" s="345">
        <v>3.7315431511912642</v>
      </c>
      <c r="Q9" s="143">
        <v>0</v>
      </c>
      <c r="R9" s="345">
        <v>2.3636197548333331</v>
      </c>
      <c r="S9" s="143">
        <v>0</v>
      </c>
      <c r="T9" s="345">
        <v>2.3636197548333331</v>
      </c>
      <c r="U9" s="143">
        <v>0</v>
      </c>
      <c r="V9" s="345">
        <v>2.3636197548333331</v>
      </c>
      <c r="W9" s="143">
        <v>0</v>
      </c>
      <c r="X9" s="345">
        <v>2.3636197548333331</v>
      </c>
      <c r="Y9" s="143">
        <v>0</v>
      </c>
      <c r="Z9" s="345">
        <v>2.3636197548333331</v>
      </c>
    </row>
    <row r="10" spans="1:26" s="102" customFormat="1" ht="27.75" customHeight="1" x14ac:dyDescent="0.2">
      <c r="A10" s="97">
        <v>2</v>
      </c>
      <c r="B10" s="128" t="s">
        <v>29</v>
      </c>
      <c r="C10" s="143">
        <v>0</v>
      </c>
      <c r="D10" s="346"/>
      <c r="E10" s="143">
        <v>0</v>
      </c>
      <c r="F10" s="346"/>
      <c r="G10" s="143">
        <v>29.507577105000149</v>
      </c>
      <c r="H10" s="346"/>
      <c r="I10" s="143">
        <v>30.491163008500145</v>
      </c>
      <c r="J10" s="346"/>
      <c r="K10" s="143">
        <v>0</v>
      </c>
      <c r="L10" s="346"/>
      <c r="M10" s="143">
        <v>29.507577105000149</v>
      </c>
      <c r="N10" s="346"/>
      <c r="O10" s="143">
        <v>0</v>
      </c>
      <c r="P10" s="346"/>
      <c r="Q10" s="143">
        <v>0</v>
      </c>
      <c r="R10" s="346"/>
      <c r="S10" s="143">
        <v>0</v>
      </c>
      <c r="T10" s="346"/>
      <c r="U10" s="143">
        <v>0</v>
      </c>
      <c r="V10" s="346"/>
      <c r="W10" s="143">
        <v>0</v>
      </c>
      <c r="X10" s="346"/>
      <c r="Y10" s="143">
        <v>0</v>
      </c>
      <c r="Z10" s="346"/>
    </row>
    <row r="11" spans="1:26" s="102" customFormat="1" ht="27.75" customHeight="1" x14ac:dyDescent="0.2">
      <c r="A11" s="97">
        <v>3</v>
      </c>
      <c r="B11" s="128" t="s">
        <v>30</v>
      </c>
      <c r="C11" s="143">
        <v>0</v>
      </c>
      <c r="D11" s="347"/>
      <c r="E11" s="143">
        <v>0</v>
      </c>
      <c r="F11" s="347"/>
      <c r="G11" s="143">
        <v>0</v>
      </c>
      <c r="H11" s="347"/>
      <c r="I11" s="143">
        <v>0</v>
      </c>
      <c r="J11" s="347"/>
      <c r="K11" s="143">
        <v>0</v>
      </c>
      <c r="L11" s="347"/>
      <c r="M11" s="143">
        <v>0</v>
      </c>
      <c r="N11" s="347"/>
      <c r="O11" s="143">
        <v>0</v>
      </c>
      <c r="P11" s="347"/>
      <c r="Q11" s="143">
        <v>0</v>
      </c>
      <c r="R11" s="347"/>
      <c r="S11" s="143">
        <v>0</v>
      </c>
      <c r="T11" s="347"/>
      <c r="U11" s="143">
        <v>0</v>
      </c>
      <c r="V11" s="347"/>
      <c r="W11" s="143">
        <v>0</v>
      </c>
      <c r="X11" s="347"/>
      <c r="Y11" s="143">
        <v>0</v>
      </c>
      <c r="Z11" s="347"/>
    </row>
    <row r="12" spans="1:26" s="102" customFormat="1" ht="27.75" customHeight="1" x14ac:dyDescent="0.2">
      <c r="A12" s="97">
        <v>4</v>
      </c>
      <c r="B12" s="128" t="s">
        <v>31</v>
      </c>
      <c r="C12" s="143">
        <v>1.1075054479503319</v>
      </c>
      <c r="D12" s="345">
        <v>3.8488985451328359</v>
      </c>
      <c r="E12" s="143">
        <v>1.1444222962153432</v>
      </c>
      <c r="F12" s="345">
        <v>3.8615468111011526</v>
      </c>
      <c r="G12" s="143">
        <v>1.1075054479503319</v>
      </c>
      <c r="H12" s="345">
        <v>49.983353137566716</v>
      </c>
      <c r="I12" s="143">
        <v>1.1444222962153432</v>
      </c>
      <c r="J12" s="345">
        <v>51.533816556616166</v>
      </c>
      <c r="K12" s="143">
        <v>1.1444222962153432</v>
      </c>
      <c r="L12" s="345">
        <v>3.8615468111011526</v>
      </c>
      <c r="M12" s="143">
        <v>1.1075054479503319</v>
      </c>
      <c r="N12" s="345">
        <v>49.983353137566716</v>
      </c>
      <c r="O12" s="143">
        <v>1.1444222962153432</v>
      </c>
      <c r="P12" s="345">
        <v>3.8615468111011526</v>
      </c>
      <c r="Q12" s="143">
        <v>0</v>
      </c>
      <c r="R12" s="345">
        <v>3.4694505660833328</v>
      </c>
      <c r="S12" s="143">
        <v>0</v>
      </c>
      <c r="T12" s="345">
        <v>3.4694505660833328</v>
      </c>
      <c r="U12" s="143">
        <v>0</v>
      </c>
      <c r="V12" s="345">
        <v>3.4694505660833328</v>
      </c>
      <c r="W12" s="143">
        <v>0</v>
      </c>
      <c r="X12" s="345">
        <v>3.4694505660833328</v>
      </c>
      <c r="Y12" s="143">
        <v>0</v>
      </c>
      <c r="Z12" s="345">
        <v>3.4694505660833328</v>
      </c>
    </row>
    <row r="13" spans="1:26" s="102" customFormat="1" ht="27.75" customHeight="1" x14ac:dyDescent="0.2">
      <c r="A13" s="97">
        <v>5</v>
      </c>
      <c r="B13" s="128" t="s">
        <v>32</v>
      </c>
      <c r="C13" s="143">
        <v>0</v>
      </c>
      <c r="D13" s="346"/>
      <c r="E13" s="143">
        <v>0</v>
      </c>
      <c r="F13" s="346"/>
      <c r="G13" s="143">
        <v>54.689539211249674</v>
      </c>
      <c r="H13" s="346"/>
      <c r="I13" s="143">
        <v>56.512523851624671</v>
      </c>
      <c r="J13" s="346"/>
      <c r="K13" s="143">
        <v>0</v>
      </c>
      <c r="L13" s="346"/>
      <c r="M13" s="143">
        <v>54.689539211249674</v>
      </c>
      <c r="N13" s="346"/>
      <c r="O13" s="143">
        <v>0</v>
      </c>
      <c r="P13" s="346"/>
      <c r="Q13" s="143">
        <v>0</v>
      </c>
      <c r="R13" s="346"/>
      <c r="S13" s="143">
        <v>0</v>
      </c>
      <c r="T13" s="346"/>
      <c r="U13" s="143">
        <v>0</v>
      </c>
      <c r="V13" s="346"/>
      <c r="W13" s="143">
        <v>0</v>
      </c>
      <c r="X13" s="346"/>
      <c r="Y13" s="143">
        <v>0</v>
      </c>
      <c r="Z13" s="346"/>
    </row>
    <row r="14" spans="1:26" s="102" customFormat="1" ht="27.75" customHeight="1" x14ac:dyDescent="0.2">
      <c r="A14" s="97">
        <v>6</v>
      </c>
      <c r="B14" s="128" t="s">
        <v>33</v>
      </c>
      <c r="C14" s="143">
        <v>0</v>
      </c>
      <c r="D14" s="347"/>
      <c r="E14" s="143">
        <v>0</v>
      </c>
      <c r="F14" s="347"/>
      <c r="G14" s="143">
        <v>0</v>
      </c>
      <c r="H14" s="347"/>
      <c r="I14" s="143">
        <v>0</v>
      </c>
      <c r="J14" s="347"/>
      <c r="K14" s="143">
        <v>0</v>
      </c>
      <c r="L14" s="347"/>
      <c r="M14" s="143">
        <v>0</v>
      </c>
      <c r="N14" s="347"/>
      <c r="O14" s="143">
        <v>0</v>
      </c>
      <c r="P14" s="347"/>
      <c r="Q14" s="143">
        <v>0</v>
      </c>
      <c r="R14" s="347"/>
      <c r="S14" s="143">
        <v>0</v>
      </c>
      <c r="T14" s="347"/>
      <c r="U14" s="143">
        <v>0</v>
      </c>
      <c r="V14" s="347"/>
      <c r="W14" s="143">
        <v>0</v>
      </c>
      <c r="X14" s="347"/>
      <c r="Y14" s="143">
        <v>0</v>
      </c>
      <c r="Z14" s="347"/>
    </row>
    <row r="15" spans="1:26" s="102" customFormat="1" ht="27.75" customHeight="1" x14ac:dyDescent="0.2">
      <c r="A15" s="97">
        <v>7</v>
      </c>
      <c r="B15" s="128" t="s">
        <v>34</v>
      </c>
      <c r="C15" s="143">
        <v>22.542226524235918</v>
      </c>
      <c r="D15" s="345">
        <v>12.556463970772443</v>
      </c>
      <c r="E15" s="143">
        <v>23.29363407504378</v>
      </c>
      <c r="F15" s="345">
        <v>12.813355184242635</v>
      </c>
      <c r="G15" s="143">
        <v>22.542226524235918</v>
      </c>
      <c r="H15" s="345">
        <v>65.292550670217622</v>
      </c>
      <c r="I15" s="143">
        <v>23.29363407504378</v>
      </c>
      <c r="J15" s="345">
        <v>67.307311440335994</v>
      </c>
      <c r="K15" s="143">
        <v>23.29363407504378</v>
      </c>
      <c r="L15" s="345">
        <v>12.813355184242635</v>
      </c>
      <c r="M15" s="143">
        <v>22.542226524235918</v>
      </c>
      <c r="N15" s="345">
        <v>65.292550670217622</v>
      </c>
      <c r="O15" s="143">
        <v>23.29363407504378</v>
      </c>
      <c r="P15" s="345">
        <v>12.813355184242635</v>
      </c>
      <c r="Q15" s="143">
        <v>0</v>
      </c>
      <c r="R15" s="345">
        <v>4.849727566666667</v>
      </c>
      <c r="S15" s="143">
        <v>15.005738031058749</v>
      </c>
      <c r="T15" s="345">
        <v>9.9798892847250329</v>
      </c>
      <c r="U15" s="143">
        <v>0</v>
      </c>
      <c r="V15" s="345">
        <v>4.849727566666667</v>
      </c>
      <c r="W15" s="143">
        <v>0</v>
      </c>
      <c r="X15" s="345">
        <v>4.849727566666667</v>
      </c>
      <c r="Y15" s="143">
        <v>0</v>
      </c>
      <c r="Z15" s="345">
        <v>4.849727566666667</v>
      </c>
    </row>
    <row r="16" spans="1:26" s="102" customFormat="1" ht="27.75" customHeight="1" x14ac:dyDescent="0.2">
      <c r="A16" s="97">
        <v>8</v>
      </c>
      <c r="B16" s="128" t="s">
        <v>35</v>
      </c>
      <c r="C16" s="143">
        <v>0</v>
      </c>
      <c r="D16" s="346"/>
      <c r="E16" s="143">
        <v>0</v>
      </c>
      <c r="F16" s="346"/>
      <c r="G16" s="143">
        <v>65.704924745764089</v>
      </c>
      <c r="H16" s="346"/>
      <c r="I16" s="143">
        <v>67.895088903956236</v>
      </c>
      <c r="J16" s="346"/>
      <c r="K16" s="143">
        <v>0</v>
      </c>
      <c r="L16" s="346"/>
      <c r="M16" s="143">
        <v>65.704924745764089</v>
      </c>
      <c r="N16" s="346"/>
      <c r="O16" s="143">
        <v>0</v>
      </c>
      <c r="P16" s="346"/>
      <c r="Q16" s="143">
        <v>0</v>
      </c>
      <c r="R16" s="346"/>
      <c r="S16" s="143">
        <v>0</v>
      </c>
      <c r="T16" s="346"/>
      <c r="U16" s="143">
        <v>0</v>
      </c>
      <c r="V16" s="346"/>
      <c r="W16" s="143">
        <v>0</v>
      </c>
      <c r="X16" s="346"/>
      <c r="Y16" s="143">
        <v>0</v>
      </c>
      <c r="Z16" s="346"/>
    </row>
    <row r="17" spans="1:26" s="102" customFormat="1" ht="27.75" customHeight="1" x14ac:dyDescent="0.2">
      <c r="A17" s="97">
        <v>9</v>
      </c>
      <c r="B17" s="128" t="s">
        <v>36</v>
      </c>
      <c r="C17" s="143">
        <v>0</v>
      </c>
      <c r="D17" s="347"/>
      <c r="E17" s="143">
        <v>0</v>
      </c>
      <c r="F17" s="347"/>
      <c r="G17" s="143">
        <v>0</v>
      </c>
      <c r="H17" s="347"/>
      <c r="I17" s="143">
        <v>0</v>
      </c>
      <c r="J17" s="347"/>
      <c r="K17" s="143">
        <v>0</v>
      </c>
      <c r="L17" s="347"/>
      <c r="M17" s="143">
        <v>0</v>
      </c>
      <c r="N17" s="347"/>
      <c r="O17" s="143">
        <v>0</v>
      </c>
      <c r="P17" s="347"/>
      <c r="Q17" s="143">
        <v>0</v>
      </c>
      <c r="R17" s="347"/>
      <c r="S17" s="143">
        <v>0</v>
      </c>
      <c r="T17" s="347"/>
      <c r="U17" s="143">
        <v>0</v>
      </c>
      <c r="V17" s="347"/>
      <c r="W17" s="143">
        <v>0</v>
      </c>
      <c r="X17" s="347"/>
      <c r="Y17" s="143">
        <v>0</v>
      </c>
      <c r="Z17" s="347"/>
    </row>
    <row r="18" spans="1:26" s="102" customFormat="1" ht="27.75" customHeight="1" x14ac:dyDescent="0.2">
      <c r="A18" s="97">
        <v>10</v>
      </c>
      <c r="B18" s="128" t="s">
        <v>37</v>
      </c>
      <c r="C18" s="143">
        <v>122.365512</v>
      </c>
      <c r="D18" s="143">
        <v>25.854268934737778</v>
      </c>
      <c r="E18" s="143">
        <v>126.44436239999999</v>
      </c>
      <c r="F18" s="143">
        <v>26.452146826369773</v>
      </c>
      <c r="G18" s="143">
        <v>122.365512</v>
      </c>
      <c r="H18" s="143">
        <v>25.854268934737778</v>
      </c>
      <c r="I18" s="143">
        <v>126.44436239999999</v>
      </c>
      <c r="J18" s="143">
        <v>26.452146826369773</v>
      </c>
      <c r="K18" s="143">
        <v>126.44436239999999</v>
      </c>
      <c r="L18" s="143">
        <v>26.452146826369773</v>
      </c>
      <c r="M18" s="143">
        <v>122.365512</v>
      </c>
      <c r="N18" s="143">
        <v>25.854268934737778</v>
      </c>
      <c r="O18" s="143">
        <v>126.44436239999999</v>
      </c>
      <c r="P18" s="143">
        <v>26.452146826369773</v>
      </c>
      <c r="Q18" s="143">
        <v>122.365512</v>
      </c>
      <c r="R18" s="143">
        <v>25.854268934737778</v>
      </c>
      <c r="S18" s="143">
        <v>126.44436239999999</v>
      </c>
      <c r="T18" s="143">
        <v>26.452146826369773</v>
      </c>
      <c r="U18" s="143">
        <v>126.44436239999999</v>
      </c>
      <c r="V18" s="143">
        <v>26.452146826369773</v>
      </c>
      <c r="W18" s="143">
        <v>114.20781119999999</v>
      </c>
      <c r="X18" s="143">
        <v>24.658513151473777</v>
      </c>
      <c r="Y18" s="143">
        <v>126.44436239999999</v>
      </c>
      <c r="Z18" s="143">
        <v>26.452146826369773</v>
      </c>
    </row>
    <row r="19" spans="1:26" s="102" customFormat="1" ht="27.75" customHeight="1" x14ac:dyDescent="0.2">
      <c r="A19" s="97">
        <v>11</v>
      </c>
      <c r="B19" s="128" t="s">
        <v>38</v>
      </c>
      <c r="C19" s="143">
        <v>65.941919999999996</v>
      </c>
      <c r="D19" s="143">
        <v>15.811104135266667</v>
      </c>
      <c r="E19" s="143">
        <v>68.139983999999998</v>
      </c>
      <c r="F19" s="143">
        <v>16.156376028386667</v>
      </c>
      <c r="G19" s="143">
        <v>65.941919999999996</v>
      </c>
      <c r="H19" s="143">
        <v>15.811104135266667</v>
      </c>
      <c r="I19" s="143">
        <v>68.139983999999998</v>
      </c>
      <c r="J19" s="143">
        <v>16.156376028386667</v>
      </c>
      <c r="K19" s="143">
        <v>68.139983999999998</v>
      </c>
      <c r="L19" s="143">
        <v>16.156376028386667</v>
      </c>
      <c r="M19" s="143">
        <v>65.941919999999996</v>
      </c>
      <c r="N19" s="143">
        <v>15.811104135266667</v>
      </c>
      <c r="O19" s="143">
        <v>68.139983999999998</v>
      </c>
      <c r="P19" s="143">
        <v>16.156376028386667</v>
      </c>
      <c r="Q19" s="143">
        <v>65.941919999999996</v>
      </c>
      <c r="R19" s="143">
        <v>15.811104135266667</v>
      </c>
      <c r="S19" s="143">
        <v>68.139983999999998</v>
      </c>
      <c r="T19" s="143">
        <v>16.156376028386667</v>
      </c>
      <c r="U19" s="143">
        <v>68.139983999999998</v>
      </c>
      <c r="V19" s="143">
        <v>16.156376028386667</v>
      </c>
      <c r="W19" s="143">
        <v>61.545791999999999</v>
      </c>
      <c r="X19" s="143">
        <v>15.120560349026665</v>
      </c>
      <c r="Y19" s="143">
        <v>68.139983999999998</v>
      </c>
      <c r="Z19" s="143">
        <v>16.156376028386667</v>
      </c>
    </row>
    <row r="20" spans="1:26" s="102" customFormat="1" ht="27.75" customHeight="1" x14ac:dyDescent="0.2">
      <c r="A20" s="97">
        <v>12</v>
      </c>
      <c r="B20" s="128" t="s">
        <v>39</v>
      </c>
      <c r="C20" s="143">
        <v>64.718999999999994</v>
      </c>
      <c r="D20" s="143">
        <v>14.464045000333332</v>
      </c>
      <c r="E20" s="143">
        <v>66.876300000000001</v>
      </c>
      <c r="F20" s="143">
        <v>14.802234134833334</v>
      </c>
      <c r="G20" s="143">
        <v>64.718999999999994</v>
      </c>
      <c r="H20" s="143">
        <v>14.464045000333332</v>
      </c>
      <c r="I20" s="143">
        <v>66.876300000000001</v>
      </c>
      <c r="J20" s="143">
        <v>14.802234134833334</v>
      </c>
      <c r="K20" s="143">
        <v>66.876300000000001</v>
      </c>
      <c r="L20" s="143">
        <v>14.802234134833334</v>
      </c>
      <c r="M20" s="143">
        <v>64.718999999999994</v>
      </c>
      <c r="N20" s="143">
        <v>14.464045000333332</v>
      </c>
      <c r="O20" s="143">
        <v>66.876300000000001</v>
      </c>
      <c r="P20" s="143">
        <v>14.802234134833334</v>
      </c>
      <c r="Q20" s="143">
        <v>64.718999999999994</v>
      </c>
      <c r="R20" s="143">
        <v>14.464045000333332</v>
      </c>
      <c r="S20" s="143">
        <v>66.876300000000001</v>
      </c>
      <c r="T20" s="143">
        <v>14.802234134833334</v>
      </c>
      <c r="U20" s="143">
        <v>66.876300000000001</v>
      </c>
      <c r="V20" s="143">
        <v>14.802234134833334</v>
      </c>
      <c r="W20" s="143">
        <v>60.404399999999995</v>
      </c>
      <c r="X20" s="143">
        <v>13.787666731333331</v>
      </c>
      <c r="Y20" s="143">
        <v>66.876300000000001</v>
      </c>
      <c r="Z20" s="143">
        <v>14.802234134833334</v>
      </c>
    </row>
    <row r="21" spans="1:26" s="102" customFormat="1" ht="27.75" customHeight="1" x14ac:dyDescent="0.2">
      <c r="A21" s="97">
        <v>13</v>
      </c>
      <c r="B21" s="128" t="s">
        <v>40</v>
      </c>
      <c r="C21" s="143">
        <v>50.780047500000002</v>
      </c>
      <c r="D21" s="143">
        <v>15.126118868575002</v>
      </c>
      <c r="E21" s="143">
        <v>52.472715750000006</v>
      </c>
      <c r="F21" s="143">
        <v>15.388093133627503</v>
      </c>
      <c r="G21" s="143">
        <v>50.780047500000002</v>
      </c>
      <c r="H21" s="143">
        <v>15.126118868575002</v>
      </c>
      <c r="I21" s="143">
        <v>52.472715750000006</v>
      </c>
      <c r="J21" s="143">
        <v>15.388093133627503</v>
      </c>
      <c r="K21" s="143">
        <v>52.472715750000006</v>
      </c>
      <c r="L21" s="143">
        <v>15.388093133627503</v>
      </c>
      <c r="M21" s="143">
        <v>50.780047500000002</v>
      </c>
      <c r="N21" s="143">
        <v>15.126118868575002</v>
      </c>
      <c r="O21" s="143">
        <v>52.472715750000006</v>
      </c>
      <c r="P21" s="143">
        <v>15.388093133627503</v>
      </c>
      <c r="Q21" s="143">
        <v>50.780047500000002</v>
      </c>
      <c r="R21" s="143">
        <v>15.126118868575002</v>
      </c>
      <c r="S21" s="143">
        <v>52.472715750000006</v>
      </c>
      <c r="T21" s="143">
        <v>15.388093133627503</v>
      </c>
      <c r="U21" s="143">
        <v>52.472715750000006</v>
      </c>
      <c r="V21" s="143">
        <v>15.388093133627503</v>
      </c>
      <c r="W21" s="143">
        <v>47.394711000000001</v>
      </c>
      <c r="X21" s="143">
        <v>14.602170338470001</v>
      </c>
      <c r="Y21" s="143">
        <v>52.472715750000006</v>
      </c>
      <c r="Z21" s="143">
        <v>15.388093133627503</v>
      </c>
    </row>
    <row r="22" spans="1:26" s="102" customFormat="1" ht="27.75" customHeight="1" x14ac:dyDescent="0.2">
      <c r="A22" s="97">
        <v>14</v>
      </c>
      <c r="B22" s="128" t="s">
        <v>41</v>
      </c>
      <c r="C22" s="143">
        <v>0</v>
      </c>
      <c r="D22" s="143">
        <v>2.1297526277777776</v>
      </c>
      <c r="E22" s="143">
        <v>0</v>
      </c>
      <c r="F22" s="143">
        <v>2.1297526277777776</v>
      </c>
      <c r="G22" s="143">
        <v>22.168272672000001</v>
      </c>
      <c r="H22" s="143">
        <v>10.250988479801618</v>
      </c>
      <c r="I22" s="143">
        <v>22.907215094399998</v>
      </c>
      <c r="J22" s="143">
        <v>10.521696341535744</v>
      </c>
      <c r="K22" s="143">
        <v>22.907215094399998</v>
      </c>
      <c r="L22" s="143">
        <v>10.521696341535744</v>
      </c>
      <c r="M22" s="143">
        <v>22.168272672000001</v>
      </c>
      <c r="N22" s="143">
        <v>10.250988479801618</v>
      </c>
      <c r="O22" s="143">
        <v>0</v>
      </c>
      <c r="P22" s="143">
        <v>2.1297526277777776</v>
      </c>
      <c r="Q22" s="143">
        <v>0</v>
      </c>
      <c r="R22" s="143">
        <v>2.1297526277777776</v>
      </c>
      <c r="S22" s="143">
        <v>0</v>
      </c>
      <c r="T22" s="143">
        <v>2.1297526277777776</v>
      </c>
      <c r="U22" s="143">
        <v>0</v>
      </c>
      <c r="V22" s="143">
        <v>2.1297526277777776</v>
      </c>
      <c r="W22" s="143">
        <v>0</v>
      </c>
      <c r="X22" s="143">
        <v>2.1297526277777776</v>
      </c>
      <c r="Y22" s="143">
        <v>0</v>
      </c>
      <c r="Z22" s="143">
        <v>2.1297526277777776</v>
      </c>
    </row>
    <row r="23" spans="1:26" s="102" customFormat="1" ht="27.75" customHeight="1" x14ac:dyDescent="0.2">
      <c r="A23" s="97">
        <v>15</v>
      </c>
      <c r="B23" s="128" t="s">
        <v>42</v>
      </c>
      <c r="C23" s="143">
        <v>0</v>
      </c>
      <c r="D23" s="143">
        <v>3.479740223111111</v>
      </c>
      <c r="E23" s="143">
        <v>0</v>
      </c>
      <c r="F23" s="143">
        <v>3.479740223111111</v>
      </c>
      <c r="G23" s="143">
        <v>37.198026835200004</v>
      </c>
      <c r="H23" s="143">
        <v>17.228130941401034</v>
      </c>
      <c r="I23" s="143">
        <v>38.437961063039999</v>
      </c>
      <c r="J23" s="143">
        <v>17.686410632010695</v>
      </c>
      <c r="K23" s="143">
        <v>38.437961063039999</v>
      </c>
      <c r="L23" s="143">
        <v>17.686410632010695</v>
      </c>
      <c r="M23" s="143">
        <v>37.198026835200004</v>
      </c>
      <c r="N23" s="143">
        <v>17.228130941401034</v>
      </c>
      <c r="O23" s="143">
        <v>0</v>
      </c>
      <c r="P23" s="143">
        <v>3.479740223111111</v>
      </c>
      <c r="Q23" s="143">
        <v>0</v>
      </c>
      <c r="R23" s="143">
        <v>3.479740223111111</v>
      </c>
      <c r="S23" s="143">
        <v>0</v>
      </c>
      <c r="T23" s="143">
        <v>3.479740223111111</v>
      </c>
      <c r="U23" s="143">
        <v>0</v>
      </c>
      <c r="V23" s="143">
        <v>3.479740223111111</v>
      </c>
      <c r="W23" s="143">
        <v>0</v>
      </c>
      <c r="X23" s="143">
        <v>3.479740223111111</v>
      </c>
      <c r="Y23" s="143">
        <v>0</v>
      </c>
      <c r="Z23" s="143">
        <v>3.479740223111111</v>
      </c>
    </row>
    <row r="24" spans="1:26" s="102" customFormat="1" ht="27.75" customHeight="1" x14ac:dyDescent="0.2">
      <c r="A24" s="97">
        <v>16</v>
      </c>
      <c r="B24" s="128" t="s">
        <v>43</v>
      </c>
      <c r="C24" s="143">
        <v>0</v>
      </c>
      <c r="D24" s="143">
        <v>1.3549587374722225</v>
      </c>
      <c r="E24" s="143">
        <v>0</v>
      </c>
      <c r="F24" s="143">
        <v>1.3549587374722225</v>
      </c>
      <c r="G24" s="143">
        <v>10.64342916</v>
      </c>
      <c r="H24" s="143">
        <v>5.2541257930924221</v>
      </c>
      <c r="I24" s="143">
        <v>10.998210132000001</v>
      </c>
      <c r="J24" s="143">
        <v>5.3840980282797615</v>
      </c>
      <c r="K24" s="143">
        <v>10.998210132000001</v>
      </c>
      <c r="L24" s="143">
        <v>5.3840980282797615</v>
      </c>
      <c r="M24" s="143">
        <v>10.64342916</v>
      </c>
      <c r="N24" s="143">
        <v>5.2541257930924221</v>
      </c>
      <c r="O24" s="143">
        <v>0</v>
      </c>
      <c r="P24" s="143">
        <v>1.3549587374722225</v>
      </c>
      <c r="Q24" s="143">
        <v>0</v>
      </c>
      <c r="R24" s="143">
        <v>1.3549587374722225</v>
      </c>
      <c r="S24" s="143">
        <v>0</v>
      </c>
      <c r="T24" s="143">
        <v>1.3549587374722225</v>
      </c>
      <c r="U24" s="143">
        <v>0</v>
      </c>
      <c r="V24" s="143">
        <v>1.3549587374722225</v>
      </c>
      <c r="W24" s="143">
        <v>0</v>
      </c>
      <c r="X24" s="143">
        <v>1.3549587374722225</v>
      </c>
      <c r="Y24" s="143">
        <v>0</v>
      </c>
      <c r="Z24" s="143">
        <v>1.3549587374722225</v>
      </c>
    </row>
    <row r="25" spans="1:26" s="102" customFormat="1" ht="27.75" customHeight="1" x14ac:dyDescent="0.2">
      <c r="A25" s="97">
        <v>17</v>
      </c>
      <c r="B25" s="128" t="s">
        <v>44</v>
      </c>
      <c r="C25" s="143">
        <v>3.2231250000000003E-2</v>
      </c>
      <c r="D25" s="143">
        <v>1.3997331382500002E-2</v>
      </c>
      <c r="E25" s="143">
        <v>3.3305625000000005E-2</v>
      </c>
      <c r="F25" s="143">
        <v>1.4368248607500004E-2</v>
      </c>
      <c r="G25" s="143">
        <v>3.2231250000000003E-2</v>
      </c>
      <c r="H25" s="143">
        <v>1.3997331382500002E-2</v>
      </c>
      <c r="I25" s="143">
        <v>3.3305625000000005E-2</v>
      </c>
      <c r="J25" s="143">
        <v>1.4368248607500004E-2</v>
      </c>
      <c r="K25" s="143">
        <v>3.3305625000000005E-2</v>
      </c>
      <c r="L25" s="143">
        <v>1.4368248607500004E-2</v>
      </c>
      <c r="M25" s="143">
        <v>3.2231250000000003E-2</v>
      </c>
      <c r="N25" s="143">
        <v>1.3997331382500002E-2</v>
      </c>
      <c r="O25" s="143">
        <v>3.3305625000000005E-2</v>
      </c>
      <c r="P25" s="143">
        <v>1.4368248607500004E-2</v>
      </c>
      <c r="Q25" s="143">
        <v>0</v>
      </c>
      <c r="R25" s="143">
        <v>2.8698146325000008E-3</v>
      </c>
      <c r="S25" s="143">
        <v>0</v>
      </c>
      <c r="T25" s="143">
        <v>2.8698146325000008E-3</v>
      </c>
      <c r="U25" s="143">
        <v>0</v>
      </c>
      <c r="V25" s="143">
        <v>2.8698146325000008E-3</v>
      </c>
      <c r="W25" s="143">
        <v>0</v>
      </c>
      <c r="X25" s="143">
        <v>2.8698146325000008E-3</v>
      </c>
      <c r="Y25" s="143">
        <v>0</v>
      </c>
      <c r="Z25" s="143">
        <v>2.8698146325000008E-3</v>
      </c>
    </row>
    <row r="26" spans="1:26" s="102" customFormat="1" ht="27.75" customHeight="1" x14ac:dyDescent="0.2">
      <c r="A26" s="97">
        <v>18</v>
      </c>
      <c r="B26" s="128" t="s">
        <v>47</v>
      </c>
      <c r="C26" s="143">
        <v>75.924337499999993</v>
      </c>
      <c r="D26" s="143">
        <v>24.853427692395499</v>
      </c>
      <c r="E26" s="143">
        <v>78.455148749999992</v>
      </c>
      <c r="F26" s="143">
        <v>25.426884213532997</v>
      </c>
      <c r="G26" s="143">
        <v>75.924337499999993</v>
      </c>
      <c r="H26" s="143">
        <v>24.853427692395499</v>
      </c>
      <c r="I26" s="143">
        <v>78.455148749999992</v>
      </c>
      <c r="J26" s="143">
        <v>25.426884213532997</v>
      </c>
      <c r="K26" s="143">
        <v>78.455148749999992</v>
      </c>
      <c r="L26" s="143">
        <v>25.426884213532997</v>
      </c>
      <c r="M26" s="143">
        <v>75.924337499999993</v>
      </c>
      <c r="N26" s="143">
        <v>24.853427692395499</v>
      </c>
      <c r="O26" s="143">
        <v>78.455148749999992</v>
      </c>
      <c r="P26" s="143">
        <v>25.426884213532997</v>
      </c>
      <c r="Q26" s="143">
        <v>75.924337499999993</v>
      </c>
      <c r="R26" s="143">
        <v>24.853427692395499</v>
      </c>
      <c r="S26" s="143">
        <v>78.455148749999992</v>
      </c>
      <c r="T26" s="143">
        <v>25.426884213532997</v>
      </c>
      <c r="U26" s="143">
        <v>78.455148749999992</v>
      </c>
      <c r="V26" s="143">
        <v>25.426884213532997</v>
      </c>
      <c r="W26" s="143">
        <v>70.86271499999998</v>
      </c>
      <c r="X26" s="143">
        <v>23.706514650120493</v>
      </c>
      <c r="Y26" s="143">
        <v>78.455148749999992</v>
      </c>
      <c r="Z26" s="143">
        <v>25.426884213532997</v>
      </c>
    </row>
    <row r="27" spans="1:26" s="102" customFormat="1" ht="27.75" customHeight="1" x14ac:dyDescent="0.2">
      <c r="A27" s="97">
        <v>19</v>
      </c>
      <c r="B27" s="128" t="s">
        <v>48</v>
      </c>
      <c r="C27" s="143">
        <v>0</v>
      </c>
      <c r="D27" s="143">
        <v>5.2072530479369402E-3</v>
      </c>
      <c r="E27" s="143">
        <v>0</v>
      </c>
      <c r="F27" s="143">
        <v>5.2072530479369402E-3</v>
      </c>
      <c r="G27" s="143">
        <v>0.10570620060000001</v>
      </c>
      <c r="H27" s="143">
        <v>4.8061075302179949E-2</v>
      </c>
      <c r="I27" s="143">
        <v>0.10922974062000002</v>
      </c>
      <c r="J27" s="143">
        <v>4.948953604398805E-2</v>
      </c>
      <c r="K27" s="143">
        <v>0.10922974062000002</v>
      </c>
      <c r="L27" s="143">
        <v>4.948953604398805E-2</v>
      </c>
      <c r="M27" s="143">
        <v>0.10570620060000001</v>
      </c>
      <c r="N27" s="143">
        <v>4.8061075302179949E-2</v>
      </c>
      <c r="O27" s="143">
        <v>0</v>
      </c>
      <c r="P27" s="143">
        <v>5.2072530479369402E-3</v>
      </c>
      <c r="Q27" s="143">
        <v>0</v>
      </c>
      <c r="R27" s="143">
        <v>5.2072530479369402E-3</v>
      </c>
      <c r="S27" s="143">
        <v>0</v>
      </c>
      <c r="T27" s="143">
        <v>5.2072530479369402E-3</v>
      </c>
      <c r="U27" s="143">
        <v>0</v>
      </c>
      <c r="V27" s="143">
        <v>5.2072530479369402E-3</v>
      </c>
      <c r="W27" s="143">
        <v>0</v>
      </c>
      <c r="X27" s="143">
        <v>5.2072530479369402E-3</v>
      </c>
      <c r="Y27" s="143">
        <v>0</v>
      </c>
      <c r="Z27" s="143">
        <v>5.2072530479369402E-3</v>
      </c>
    </row>
    <row r="28" spans="1:26" s="102" customFormat="1" ht="27.75" customHeight="1" x14ac:dyDescent="0.2">
      <c r="A28" s="97">
        <v>20</v>
      </c>
      <c r="B28" s="128" t="s">
        <v>49</v>
      </c>
      <c r="C28" s="143">
        <v>0</v>
      </c>
      <c r="D28" s="143">
        <v>1.0789717053888888</v>
      </c>
      <c r="E28" s="143">
        <v>0</v>
      </c>
      <c r="F28" s="143">
        <v>1.0789717053888888</v>
      </c>
      <c r="G28" s="143">
        <v>0</v>
      </c>
      <c r="H28" s="143">
        <v>1.0789717053888888</v>
      </c>
      <c r="I28" s="143">
        <v>0</v>
      </c>
      <c r="J28" s="143">
        <v>1.0789717053888888</v>
      </c>
      <c r="K28" s="143">
        <v>0</v>
      </c>
      <c r="L28" s="143">
        <v>1.0789717053888888</v>
      </c>
      <c r="M28" s="143">
        <v>0</v>
      </c>
      <c r="N28" s="143">
        <v>1.0789717053888888</v>
      </c>
      <c r="O28" s="143">
        <v>0</v>
      </c>
      <c r="P28" s="143">
        <v>1.0789717053888888</v>
      </c>
      <c r="Q28" s="143">
        <v>0</v>
      </c>
      <c r="R28" s="143">
        <v>1.0789717053888888</v>
      </c>
      <c r="S28" s="143">
        <v>0</v>
      </c>
      <c r="T28" s="143">
        <v>1.0789717053888888</v>
      </c>
      <c r="U28" s="143">
        <v>0</v>
      </c>
      <c r="V28" s="143">
        <v>1.0789717053888888</v>
      </c>
      <c r="W28" s="143">
        <v>0</v>
      </c>
      <c r="X28" s="143">
        <v>1.0789717053888888</v>
      </c>
      <c r="Y28" s="143">
        <v>0</v>
      </c>
      <c r="Z28" s="143">
        <v>1.0789717053888888</v>
      </c>
    </row>
    <row r="29" spans="1:26" s="102" customFormat="1" ht="27.75" customHeight="1" x14ac:dyDescent="0.2">
      <c r="A29" s="97">
        <v>21</v>
      </c>
      <c r="B29" s="128" t="s">
        <v>50</v>
      </c>
      <c r="C29" s="143">
        <v>15.824559167999997</v>
      </c>
      <c r="D29" s="143">
        <v>9.9565277703635147</v>
      </c>
      <c r="E29" s="143">
        <v>38.033306783999997</v>
      </c>
      <c r="F29" s="143">
        <v>15.402112685806717</v>
      </c>
      <c r="G29" s="143">
        <v>27.153004032000002</v>
      </c>
      <c r="H29" s="143">
        <v>12.734262451016317</v>
      </c>
      <c r="I29" s="143">
        <v>42.770389305599998</v>
      </c>
      <c r="J29" s="143">
        <v>16.563645320103035</v>
      </c>
      <c r="K29" s="143">
        <v>44.63789299199999</v>
      </c>
      <c r="L29" s="143">
        <v>17.021557224008316</v>
      </c>
      <c r="M29" s="143">
        <v>22.480571519999998</v>
      </c>
      <c r="N29" s="143">
        <v>11.588581999073917</v>
      </c>
      <c r="O29" s="143">
        <v>10.1573980992</v>
      </c>
      <c r="P29" s="143">
        <v>8.5669398762937572</v>
      </c>
      <c r="Q29" s="143">
        <v>6.4356145920000003</v>
      </c>
      <c r="R29" s="143">
        <v>7.6543585603283164</v>
      </c>
      <c r="S29" s="143">
        <v>5.8302554111999996</v>
      </c>
      <c r="T29" s="143">
        <v>7.5059244891961567</v>
      </c>
      <c r="U29" s="143">
        <v>5.8302554111999996</v>
      </c>
      <c r="V29" s="143">
        <v>7.5059244891961567</v>
      </c>
      <c r="W29" s="143">
        <v>5.1014734847999996</v>
      </c>
      <c r="X29" s="143">
        <v>7.3272271608428765</v>
      </c>
      <c r="Y29" s="143">
        <v>8.4265410240000005</v>
      </c>
      <c r="Z29" s="143">
        <v>8.1425337214547167</v>
      </c>
    </row>
    <row r="30" spans="1:26" s="102" customFormat="1" ht="27.75" customHeight="1" x14ac:dyDescent="0.2">
      <c r="A30" s="97">
        <v>22</v>
      </c>
      <c r="B30" s="128" t="s">
        <v>159</v>
      </c>
      <c r="C30" s="143">
        <v>27.567539999999997</v>
      </c>
      <c r="D30" s="143">
        <v>12.966364644566664</v>
      </c>
      <c r="E30" s="143">
        <v>28.486457999999995</v>
      </c>
      <c r="F30" s="143">
        <v>13.293164047496665</v>
      </c>
      <c r="G30" s="143">
        <v>27.567539999999997</v>
      </c>
      <c r="H30" s="143">
        <v>12.966364644566664</v>
      </c>
      <c r="I30" s="143">
        <v>28.486457999999995</v>
      </c>
      <c r="J30" s="143">
        <v>13.293164047496665</v>
      </c>
      <c r="K30" s="143">
        <v>28.486457999999995</v>
      </c>
      <c r="L30" s="143">
        <v>13.293164047496665</v>
      </c>
      <c r="M30" s="143">
        <v>27.567539999999997</v>
      </c>
      <c r="N30" s="143">
        <v>12.966364644566664</v>
      </c>
      <c r="O30" s="143">
        <v>28.486457999999995</v>
      </c>
      <c r="P30" s="143">
        <v>13.293164047496665</v>
      </c>
      <c r="Q30" s="143">
        <v>0</v>
      </c>
      <c r="R30" s="143">
        <v>3.1623825566666661</v>
      </c>
      <c r="S30" s="143">
        <v>0</v>
      </c>
      <c r="T30" s="143">
        <v>3.1623825566666661</v>
      </c>
      <c r="U30" s="143">
        <v>0</v>
      </c>
      <c r="V30" s="143">
        <v>3.1623825566666661</v>
      </c>
      <c r="W30" s="143">
        <v>0</v>
      </c>
      <c r="X30" s="143">
        <v>3.1623825566666661</v>
      </c>
      <c r="Y30" s="143">
        <v>0</v>
      </c>
      <c r="Z30" s="143">
        <v>3.1623825566666661</v>
      </c>
    </row>
    <row r="31" spans="1:26" s="102" customFormat="1" ht="27.75" customHeight="1" x14ac:dyDescent="0.2">
      <c r="A31" s="97">
        <v>23</v>
      </c>
      <c r="B31" s="91" t="s">
        <v>203</v>
      </c>
      <c r="C31" s="143">
        <v>25.893503999999993</v>
      </c>
      <c r="D31" s="143">
        <v>11.829615389492725</v>
      </c>
      <c r="E31" s="143">
        <v>26.756620799999997</v>
      </c>
      <c r="F31" s="143">
        <v>11.988530296916725</v>
      </c>
      <c r="G31" s="143">
        <v>36.990719999999996</v>
      </c>
      <c r="H31" s="143">
        <v>13.872807056372725</v>
      </c>
      <c r="I31" s="143">
        <v>38.223743999999996</v>
      </c>
      <c r="J31" s="143">
        <v>14.099828352692725</v>
      </c>
      <c r="K31" s="143">
        <v>38.223743999999996</v>
      </c>
      <c r="L31" s="143">
        <v>14.099828352692725</v>
      </c>
      <c r="M31" s="143">
        <v>25.893503999999993</v>
      </c>
      <c r="N31" s="143">
        <v>11.829615389492725</v>
      </c>
      <c r="O31" s="143">
        <v>11.4671232</v>
      </c>
      <c r="P31" s="143">
        <v>9.1734662225487256</v>
      </c>
      <c r="Q31" s="143">
        <v>11.097215999999998</v>
      </c>
      <c r="R31" s="143">
        <v>9.1053598336527255</v>
      </c>
      <c r="S31" s="143">
        <v>11.4671232</v>
      </c>
      <c r="T31" s="143">
        <v>9.1734662225487256</v>
      </c>
      <c r="U31" s="143">
        <v>11.4671232</v>
      </c>
      <c r="V31" s="143">
        <v>9.1734662225487256</v>
      </c>
      <c r="W31" s="143">
        <v>10.357401599999999</v>
      </c>
      <c r="X31" s="143">
        <v>8.9691470558607254</v>
      </c>
      <c r="Y31" s="143">
        <v>11.4671232</v>
      </c>
      <c r="Z31" s="143">
        <v>9.1734662225487256</v>
      </c>
    </row>
    <row r="32" spans="1:26" ht="27.75" customHeight="1" x14ac:dyDescent="0.2">
      <c r="A32" s="99" t="s">
        <v>16</v>
      </c>
      <c r="B32" s="35" t="s">
        <v>51</v>
      </c>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s="102" customFormat="1" ht="27.75" customHeight="1" x14ac:dyDescent="0.2">
      <c r="A33" s="97">
        <v>24</v>
      </c>
      <c r="B33" s="128" t="s">
        <v>52</v>
      </c>
      <c r="C33" s="143">
        <v>45.045247500000002</v>
      </c>
      <c r="D33" s="143">
        <v>5.5389742089949268</v>
      </c>
      <c r="E33" s="143">
        <v>48.7971</v>
      </c>
      <c r="F33" s="143">
        <v>5.8867709357449272</v>
      </c>
      <c r="G33" s="143">
        <v>42.720480000000002</v>
      </c>
      <c r="H33" s="143">
        <v>5.3234682617449263</v>
      </c>
      <c r="I33" s="143">
        <v>50.288634000000002</v>
      </c>
      <c r="J33" s="143">
        <v>6.0250361375449266</v>
      </c>
      <c r="K33" s="143">
        <v>52.977077999999999</v>
      </c>
      <c r="L33" s="143">
        <v>6.2742548963449263</v>
      </c>
      <c r="M33" s="143">
        <v>27.556551000000002</v>
      </c>
      <c r="N33" s="143">
        <v>3.9177720434449261</v>
      </c>
      <c r="O33" s="143">
        <v>16.291786500000001</v>
      </c>
      <c r="P33" s="143">
        <v>2.873528374294926</v>
      </c>
      <c r="Q33" s="143">
        <v>11.610026999999999</v>
      </c>
      <c r="R33" s="143">
        <v>2.4395292686449257</v>
      </c>
      <c r="S33" s="143">
        <v>10.2243735</v>
      </c>
      <c r="T33" s="143">
        <v>2.3110791891949258</v>
      </c>
      <c r="U33" s="143">
        <v>10.960933499999999</v>
      </c>
      <c r="V33" s="143">
        <v>2.3793583011949258</v>
      </c>
      <c r="W33" s="143">
        <v>13.5481005</v>
      </c>
      <c r="X33" s="143">
        <v>2.6191886820949257</v>
      </c>
      <c r="Y33" s="143">
        <v>28.721236500000003</v>
      </c>
      <c r="Z33" s="143">
        <v>4.0257383892949266</v>
      </c>
    </row>
    <row r="34" spans="1:26" s="102" customFormat="1" ht="27.75" customHeight="1" x14ac:dyDescent="0.2">
      <c r="A34" s="97">
        <v>25</v>
      </c>
      <c r="B34" s="128" t="s">
        <v>53</v>
      </c>
      <c r="C34" s="143">
        <v>49.908196800000006</v>
      </c>
      <c r="D34" s="143">
        <v>13.670338442091674</v>
      </c>
      <c r="E34" s="143">
        <v>85.569699600000007</v>
      </c>
      <c r="F34" s="143">
        <v>19.858179761936476</v>
      </c>
      <c r="G34" s="143">
        <v>124.270146</v>
      </c>
      <c r="H34" s="143">
        <v>26.573326419478875</v>
      </c>
      <c r="I34" s="143">
        <v>128.43091799999999</v>
      </c>
      <c r="J34" s="143">
        <v>27.295286933830873</v>
      </c>
      <c r="K34" s="143">
        <v>128.43091799999999</v>
      </c>
      <c r="L34" s="143">
        <v>27.295286933830873</v>
      </c>
      <c r="M34" s="143">
        <v>111.73516200000002</v>
      </c>
      <c r="N34" s="143">
        <v>24.398306135734877</v>
      </c>
      <c r="O34" s="143">
        <v>60.465497400000011</v>
      </c>
      <c r="P34" s="143">
        <v>15.502199013001274</v>
      </c>
      <c r="Q34" s="143">
        <v>33.873424200000002</v>
      </c>
      <c r="R34" s="143">
        <v>10.888048839630073</v>
      </c>
      <c r="S34" s="143">
        <v>24.904063799999999</v>
      </c>
      <c r="T34" s="143">
        <v>9.3317213004636734</v>
      </c>
      <c r="U34" s="143">
        <v>15.9821046</v>
      </c>
      <c r="V34" s="143">
        <v>7.7836186279164732</v>
      </c>
      <c r="W34" s="143">
        <v>18.1625598</v>
      </c>
      <c r="X34" s="143">
        <v>8.1619624923996739</v>
      </c>
      <c r="Y34" s="143">
        <v>29.881189800000001</v>
      </c>
      <c r="Z34" s="143">
        <v>10.195332295479673</v>
      </c>
    </row>
    <row r="35" spans="1:26" s="102" customFormat="1" ht="27.75" customHeight="1" x14ac:dyDescent="0.2">
      <c r="A35" s="97">
        <v>26</v>
      </c>
      <c r="B35" s="128" t="s">
        <v>54</v>
      </c>
      <c r="C35" s="143">
        <v>3.4986629700000003</v>
      </c>
      <c r="D35" s="143">
        <v>1.6826901357403401</v>
      </c>
      <c r="E35" s="143">
        <v>5.1370525799999998</v>
      </c>
      <c r="F35" s="143">
        <v>1.95269674346834</v>
      </c>
      <c r="G35" s="143">
        <v>7.5067710299999995</v>
      </c>
      <c r="H35" s="143">
        <v>2.3432263440283396</v>
      </c>
      <c r="I35" s="143">
        <v>11.820191129999998</v>
      </c>
      <c r="J35" s="143">
        <v>3.0540779765083395</v>
      </c>
      <c r="K35" s="143">
        <v>11.820191129999998</v>
      </c>
      <c r="L35" s="143">
        <v>3.0540779765083395</v>
      </c>
      <c r="M35" s="143">
        <v>11.43855108</v>
      </c>
      <c r="N35" s="143">
        <v>2.9911836962683398</v>
      </c>
      <c r="O35" s="143">
        <v>9.2161634400000008</v>
      </c>
      <c r="P35" s="143">
        <v>2.6249342131963402</v>
      </c>
      <c r="Q35" s="143">
        <v>5.52401784</v>
      </c>
      <c r="R35" s="143">
        <v>2.0164686183163401</v>
      </c>
      <c r="S35" s="143">
        <v>4.2832439099999995</v>
      </c>
      <c r="T35" s="143">
        <v>1.8119890746523399</v>
      </c>
      <c r="U35" s="143">
        <v>3.7720237499999998</v>
      </c>
      <c r="V35" s="143">
        <v>1.7277399922843402</v>
      </c>
      <c r="W35" s="143">
        <v>3.0389198400000001</v>
      </c>
      <c r="X35" s="143">
        <v>1.6069244679163401</v>
      </c>
      <c r="Y35" s="143">
        <v>3.2111016299999995</v>
      </c>
      <c r="Z35" s="143">
        <v>1.63530002690834</v>
      </c>
    </row>
    <row r="36" spans="1:26" s="102" customFormat="1" ht="27.75" customHeight="1" x14ac:dyDescent="0.2">
      <c r="A36" s="97">
        <v>27</v>
      </c>
      <c r="B36" s="128" t="s">
        <v>55</v>
      </c>
      <c r="C36" s="143">
        <v>9.9788395199999975</v>
      </c>
      <c r="D36" s="143">
        <v>3.3269177977115638</v>
      </c>
      <c r="E36" s="143">
        <v>18.597203039999997</v>
      </c>
      <c r="F36" s="143">
        <v>4.3102730753435639</v>
      </c>
      <c r="G36" s="143">
        <v>18.488364960000002</v>
      </c>
      <c r="H36" s="143">
        <v>4.2978546504155641</v>
      </c>
      <c r="I36" s="143">
        <v>28.17898512</v>
      </c>
      <c r="J36" s="143">
        <v>5.4035544106715641</v>
      </c>
      <c r="K36" s="143">
        <v>34.289033999999994</v>
      </c>
      <c r="L36" s="143">
        <v>6.1007109878795633</v>
      </c>
      <c r="M36" s="143">
        <v>16.947499919999995</v>
      </c>
      <c r="N36" s="143">
        <v>4.1220419493515639</v>
      </c>
      <c r="O36" s="143">
        <v>9.7682176799999993</v>
      </c>
      <c r="P36" s="143">
        <v>3.3028858457675643</v>
      </c>
      <c r="Q36" s="143">
        <v>6.6421461599999994</v>
      </c>
      <c r="R36" s="143">
        <v>2.9462010853355642</v>
      </c>
      <c r="S36" s="143">
        <v>6.0395056799999995</v>
      </c>
      <c r="T36" s="143">
        <v>2.8774398065675642</v>
      </c>
      <c r="U36" s="143">
        <v>6.4950131999999998</v>
      </c>
      <c r="V36" s="143">
        <v>2.9294132145995642</v>
      </c>
      <c r="W36" s="143">
        <v>5.8581088799999996</v>
      </c>
      <c r="X36" s="143">
        <v>2.856742431687564</v>
      </c>
      <c r="Y36" s="143">
        <v>6.4647803999999995</v>
      </c>
      <c r="Z36" s="143">
        <v>2.925963652119564</v>
      </c>
    </row>
    <row r="37" spans="1:26" s="102" customFormat="1" ht="27.75" customHeight="1" x14ac:dyDescent="0.2">
      <c r="A37" s="97">
        <v>28</v>
      </c>
      <c r="B37" s="128" t="s">
        <v>56</v>
      </c>
      <c r="C37" s="143">
        <v>18.63862</v>
      </c>
      <c r="D37" s="143">
        <v>3.4451741606464665</v>
      </c>
      <c r="E37" s="143">
        <v>20.949552000000001</v>
      </c>
      <c r="F37" s="143">
        <v>3.6774228266464668</v>
      </c>
      <c r="G37" s="143">
        <v>14.751828000000001</v>
      </c>
      <c r="H37" s="143">
        <v>3.0545515646464674</v>
      </c>
      <c r="I37" s="143">
        <v>20.949552000000001</v>
      </c>
      <c r="J37" s="143">
        <v>3.6774228266464668</v>
      </c>
      <c r="K37" s="143">
        <v>20.949552000000001</v>
      </c>
      <c r="L37" s="143">
        <v>3.6774228266464668</v>
      </c>
      <c r="M37" s="143">
        <v>15.040323999999998</v>
      </c>
      <c r="N37" s="143">
        <v>3.0835454126464668</v>
      </c>
      <c r="O37" s="143">
        <v>6.9110600000000009</v>
      </c>
      <c r="P37" s="143">
        <v>2.266554380646467</v>
      </c>
      <c r="Q37" s="143">
        <v>4.8392239999999997</v>
      </c>
      <c r="R37" s="143">
        <v>2.058334862646467</v>
      </c>
      <c r="S37" s="143">
        <v>3.9075399999999996</v>
      </c>
      <c r="T37" s="143">
        <v>1.964700620646467</v>
      </c>
      <c r="U37" s="143">
        <v>3.8818520000000003</v>
      </c>
      <c r="V37" s="143">
        <v>1.9621189766464671</v>
      </c>
      <c r="W37" s="143">
        <v>5.5752839999999999</v>
      </c>
      <c r="X37" s="143">
        <v>2.1323088926464671</v>
      </c>
      <c r="Y37" s="143">
        <v>11.794744000000001</v>
      </c>
      <c r="Z37" s="143">
        <v>2.7573646226464668</v>
      </c>
    </row>
    <row r="38" spans="1:26" s="102" customFormat="1" ht="27.75" customHeight="1" x14ac:dyDescent="0.2">
      <c r="A38" s="97">
        <v>29</v>
      </c>
      <c r="B38" s="128" t="s">
        <v>57</v>
      </c>
      <c r="C38" s="143">
        <v>44.602271999999999</v>
      </c>
      <c r="D38" s="143">
        <v>8.1343076937926249</v>
      </c>
      <c r="E38" s="143">
        <v>46.088470999999998</v>
      </c>
      <c r="F38" s="143">
        <v>8.3174609137566229</v>
      </c>
      <c r="G38" s="143">
        <v>44.602271999999999</v>
      </c>
      <c r="H38" s="143">
        <v>8.1343076937926249</v>
      </c>
      <c r="I38" s="143">
        <v>46.088470999999998</v>
      </c>
      <c r="J38" s="143">
        <v>8.3174609137566229</v>
      </c>
      <c r="K38" s="143">
        <v>41.112285500000006</v>
      </c>
      <c r="L38" s="143">
        <v>7.7042157174786254</v>
      </c>
      <c r="M38" s="143">
        <v>28.425254000000002</v>
      </c>
      <c r="N38" s="143">
        <v>6.1407167035446246</v>
      </c>
      <c r="O38" s="143">
        <v>15.988186500000001</v>
      </c>
      <c r="P38" s="143">
        <v>4.6080222531146244</v>
      </c>
      <c r="Q38" s="143">
        <v>9.8097285000000003</v>
      </c>
      <c r="R38" s="143">
        <v>3.8466138030266244</v>
      </c>
      <c r="S38" s="143">
        <v>9.6983315000000019</v>
      </c>
      <c r="T38" s="143">
        <v>3.8328856823346245</v>
      </c>
      <c r="U38" s="143">
        <v>11.016076500000002</v>
      </c>
      <c r="V38" s="143">
        <v>3.9952793051546243</v>
      </c>
      <c r="W38" s="143">
        <v>18.0802765</v>
      </c>
      <c r="X38" s="143">
        <v>4.865843056354624</v>
      </c>
      <c r="Y38" s="143">
        <v>35.983948000000005</v>
      </c>
      <c r="Z38" s="143">
        <v>7.0722199173286242</v>
      </c>
    </row>
    <row r="39" spans="1:26" s="102" customFormat="1" ht="27.75" customHeight="1" x14ac:dyDescent="0.2">
      <c r="A39" s="97">
        <v>30</v>
      </c>
      <c r="B39" s="128" t="s">
        <v>58</v>
      </c>
      <c r="C39" s="143">
        <v>5.5407039999999999</v>
      </c>
      <c r="D39" s="143">
        <v>2.1716358985136215</v>
      </c>
      <c r="E39" s="143">
        <v>9.0164880000000007</v>
      </c>
      <c r="F39" s="143">
        <v>2.5939436545136219</v>
      </c>
      <c r="G39" s="143">
        <v>14.259804000000001</v>
      </c>
      <c r="H39" s="143">
        <v>3.2310065485136219</v>
      </c>
      <c r="I39" s="143">
        <v>20.582015999999999</v>
      </c>
      <c r="J39" s="143">
        <v>3.9991553065136216</v>
      </c>
      <c r="K39" s="143">
        <v>20.582015999999999</v>
      </c>
      <c r="L39" s="143">
        <v>3.9991553065136216</v>
      </c>
      <c r="M39" s="143">
        <v>15.808</v>
      </c>
      <c r="N39" s="143">
        <v>3.4191123625136219</v>
      </c>
      <c r="O39" s="143">
        <v>9.3267199999999999</v>
      </c>
      <c r="P39" s="143">
        <v>2.6316368425136218</v>
      </c>
      <c r="Q39" s="143">
        <v>5.1850240000000003</v>
      </c>
      <c r="R39" s="143">
        <v>2.1284207785136218</v>
      </c>
      <c r="S39" s="143">
        <v>3.1309720000000003</v>
      </c>
      <c r="T39" s="143">
        <v>1.8788534605136218</v>
      </c>
      <c r="U39" s="143">
        <v>3.1240560000000004</v>
      </c>
      <c r="V39" s="143">
        <v>1.8780131665136217</v>
      </c>
      <c r="W39" s="143">
        <v>2.5579320000000001</v>
      </c>
      <c r="X39" s="143">
        <v>1.8092291005136216</v>
      </c>
      <c r="Y39" s="143">
        <v>2.9936400000000001</v>
      </c>
      <c r="Z39" s="143">
        <v>1.8621676225136217</v>
      </c>
    </row>
    <row r="40" spans="1:26" s="102" customFormat="1" ht="27.75" customHeight="1" x14ac:dyDescent="0.2">
      <c r="A40" s="97">
        <v>31</v>
      </c>
      <c r="B40" s="128" t="s">
        <v>59</v>
      </c>
      <c r="C40" s="143">
        <v>9.0559684800000007</v>
      </c>
      <c r="D40" s="143">
        <v>7.3099975232713721</v>
      </c>
      <c r="E40" s="143">
        <v>18.840013920000001</v>
      </c>
      <c r="F40" s="143">
        <v>10.459951384588493</v>
      </c>
      <c r="G40" s="143">
        <v>21.822675263999997</v>
      </c>
      <c r="H40" s="143">
        <v>11.420213238966603</v>
      </c>
      <c r="I40" s="143">
        <v>22.549934159999999</v>
      </c>
      <c r="J40" s="143">
        <v>11.654352786016013</v>
      </c>
      <c r="K40" s="143">
        <v>22.549934159999999</v>
      </c>
      <c r="L40" s="143">
        <v>11.654352786016013</v>
      </c>
      <c r="M40" s="143">
        <v>21.379284576</v>
      </c>
      <c r="N40" s="143">
        <v>11.277464493746379</v>
      </c>
      <c r="O40" s="143">
        <v>11.0029608</v>
      </c>
      <c r="P40" s="143">
        <v>7.9368278067107312</v>
      </c>
      <c r="Q40" s="143">
        <v>6.8880988799999994</v>
      </c>
      <c r="R40" s="143">
        <v>6.6120562412905706</v>
      </c>
      <c r="S40" s="143">
        <v>6.00458976</v>
      </c>
      <c r="T40" s="143">
        <v>6.3276122471248115</v>
      </c>
      <c r="U40" s="143">
        <v>5.26015152</v>
      </c>
      <c r="V40" s="143">
        <v>6.0879418446332911</v>
      </c>
      <c r="W40" s="143">
        <v>4.5484358399999998</v>
      </c>
      <c r="X40" s="143">
        <v>5.858806404888651</v>
      </c>
      <c r="Y40" s="143">
        <v>6.1027574399999995</v>
      </c>
      <c r="Z40" s="143">
        <v>6.3592171353654514</v>
      </c>
    </row>
    <row r="41" spans="1:26" s="102" customFormat="1" ht="27.75" customHeight="1" x14ac:dyDescent="0.2">
      <c r="A41" s="97">
        <v>32</v>
      </c>
      <c r="B41" s="128" t="s">
        <v>60</v>
      </c>
      <c r="C41" s="143">
        <v>4.6457099182965838</v>
      </c>
      <c r="D41" s="143">
        <v>2.1292199835338828</v>
      </c>
      <c r="E41" s="143">
        <v>3.2838790777977014</v>
      </c>
      <c r="F41" s="143">
        <v>1.8124172751086278</v>
      </c>
      <c r="G41" s="143">
        <v>6.5406671334261182</v>
      </c>
      <c r="H41" s="143">
        <v>2.5700438804894663</v>
      </c>
      <c r="I41" s="143">
        <v>6.3530672049331578</v>
      </c>
      <c r="J41" s="143">
        <v>2.5264025091241491</v>
      </c>
      <c r="K41" s="143">
        <v>6.9945210719999995</v>
      </c>
      <c r="L41" s="143">
        <v>2.6756239222199083</v>
      </c>
      <c r="M41" s="143">
        <v>3.3982033470720205</v>
      </c>
      <c r="N41" s="143">
        <v>1.8390125298699127</v>
      </c>
      <c r="O41" s="143">
        <v>1.7750789213729075</v>
      </c>
      <c r="P41" s="143">
        <v>1.4614250947195282</v>
      </c>
      <c r="Q41" s="143">
        <v>1.2190506731583097</v>
      </c>
      <c r="R41" s="143">
        <v>1.3320762433373663</v>
      </c>
      <c r="S41" s="143">
        <v>0.97319171386587755</v>
      </c>
      <c r="T41" s="143">
        <v>1.2748820736371678</v>
      </c>
      <c r="U41" s="143">
        <v>0.80700926915895566</v>
      </c>
      <c r="V41" s="143">
        <v>1.2362230515249966</v>
      </c>
      <c r="W41" s="143">
        <v>1.8780892723727465</v>
      </c>
      <c r="X41" s="143">
        <v>1.4853883926726206</v>
      </c>
      <c r="Y41" s="143">
        <v>6.1297173674398078</v>
      </c>
      <c r="Z41" s="143">
        <v>2.4744446364280712</v>
      </c>
    </row>
    <row r="42" spans="1:26" s="102" customFormat="1" ht="27.75" customHeight="1" x14ac:dyDescent="0.2">
      <c r="A42" s="97">
        <v>33</v>
      </c>
      <c r="B42" s="128" t="s">
        <v>61</v>
      </c>
      <c r="C42" s="143">
        <v>6.2508039977889807</v>
      </c>
      <c r="D42" s="143">
        <v>3.1753520705392768</v>
      </c>
      <c r="E42" s="143">
        <v>12.054742141202841</v>
      </c>
      <c r="F42" s="143">
        <v>4.4075281383860396</v>
      </c>
      <c r="G42" s="143">
        <v>11.988917869282101</v>
      </c>
      <c r="H42" s="143">
        <v>4.393553645457267</v>
      </c>
      <c r="I42" s="143">
        <v>12.565835313695539</v>
      </c>
      <c r="J42" s="143">
        <v>4.5160332189062391</v>
      </c>
      <c r="K42" s="143">
        <v>12.672635399423999</v>
      </c>
      <c r="L42" s="143">
        <v>4.5387068771063914</v>
      </c>
      <c r="M42" s="143">
        <v>9.2971883022520334</v>
      </c>
      <c r="N42" s="143">
        <v>3.8220994583767833</v>
      </c>
      <c r="O42" s="143">
        <v>6.1156333034849917</v>
      </c>
      <c r="P42" s="143">
        <v>3.1466553321385402</v>
      </c>
      <c r="Q42" s="143">
        <v>4.1021952002703364</v>
      </c>
      <c r="R42" s="143">
        <v>2.7192024228260689</v>
      </c>
      <c r="S42" s="143">
        <v>2.9535805441946423</v>
      </c>
      <c r="T42" s="143">
        <v>2.4753515313411989</v>
      </c>
      <c r="U42" s="143">
        <v>2.3822994257307655</v>
      </c>
      <c r="V42" s="143">
        <v>2.3540685498913181</v>
      </c>
      <c r="W42" s="143">
        <v>1.9206343429462431</v>
      </c>
      <c r="X42" s="143">
        <v>2.2560570528161641</v>
      </c>
      <c r="Y42" s="143">
        <v>3.7087879556542478</v>
      </c>
      <c r="Z42" s="143">
        <v>2.6356820647940733</v>
      </c>
    </row>
    <row r="43" spans="1:26" s="102" customFormat="1" ht="27.75" customHeight="1" x14ac:dyDescent="0.2">
      <c r="A43" s="97">
        <v>34</v>
      </c>
      <c r="B43" s="128" t="s">
        <v>62</v>
      </c>
      <c r="C43" s="143">
        <v>13.1892973056</v>
      </c>
      <c r="D43" s="143">
        <v>6.5532706655761253</v>
      </c>
      <c r="E43" s="143">
        <v>13.628940549120001</v>
      </c>
      <c r="F43" s="143">
        <v>6.6913322729819562</v>
      </c>
      <c r="G43" s="143">
        <v>8.398789424506699</v>
      </c>
      <c r="H43" s="143">
        <v>5.0489026851685157</v>
      </c>
      <c r="I43" s="143">
        <v>7.4392321067888787</v>
      </c>
      <c r="J43" s="143">
        <v>4.7475719411282711</v>
      </c>
      <c r="K43" s="143">
        <v>8.245831310265805</v>
      </c>
      <c r="L43" s="143">
        <v>5.0008690955953332</v>
      </c>
      <c r="M43" s="143">
        <v>5.0495175051908845</v>
      </c>
      <c r="N43" s="143">
        <v>3.9971274750738508</v>
      </c>
      <c r="O43" s="143">
        <v>3.3431643865401912</v>
      </c>
      <c r="P43" s="143">
        <v>3.4612796988708547</v>
      </c>
      <c r="Q43" s="143">
        <v>4.4602819173667525</v>
      </c>
      <c r="R43" s="143">
        <v>3.8120892341938508</v>
      </c>
      <c r="S43" s="143">
        <v>3.3035854861087546</v>
      </c>
      <c r="T43" s="143">
        <v>3.4488506971894708</v>
      </c>
      <c r="U43" s="143">
        <v>4.2968219533559058</v>
      </c>
      <c r="V43" s="143">
        <v>3.7607577382355606</v>
      </c>
      <c r="W43" s="143">
        <v>6.4054087602498972</v>
      </c>
      <c r="X43" s="143">
        <v>4.422919361791287</v>
      </c>
      <c r="Y43" s="143">
        <v>12.52745700939491</v>
      </c>
      <c r="Z43" s="143">
        <v>6.3454322955185454</v>
      </c>
    </row>
    <row r="44" spans="1:26" s="102" customFormat="1" ht="27.75" customHeight="1" x14ac:dyDescent="0.2">
      <c r="A44" s="97">
        <v>35</v>
      </c>
      <c r="B44" s="128" t="s">
        <v>63</v>
      </c>
      <c r="C44" s="143">
        <v>8.0289365520000011</v>
      </c>
      <c r="D44" s="143">
        <v>4.2649608693133452</v>
      </c>
      <c r="E44" s="143">
        <v>14.644519344000001</v>
      </c>
      <c r="F44" s="143">
        <v>5.2830990610021455</v>
      </c>
      <c r="G44" s="143">
        <v>20.642730576000002</v>
      </c>
      <c r="H44" s="143">
        <v>6.2062237696069449</v>
      </c>
      <c r="I44" s="143">
        <v>28.541980271999996</v>
      </c>
      <c r="J44" s="143">
        <v>7.4219182978213443</v>
      </c>
      <c r="K44" s="143">
        <v>28.541980271999996</v>
      </c>
      <c r="L44" s="143">
        <v>7.4219182978213443</v>
      </c>
      <c r="M44" s="143">
        <v>19.43749704</v>
      </c>
      <c r="N44" s="143">
        <v>6.0207383284165452</v>
      </c>
      <c r="O44" s="143">
        <v>8.2378333440000002</v>
      </c>
      <c r="P44" s="143">
        <v>4.2971100856021449</v>
      </c>
      <c r="Q44" s="143">
        <v>5.5773113760000008</v>
      </c>
      <c r="R44" s="143">
        <v>3.887655754726945</v>
      </c>
      <c r="S44" s="143">
        <v>4.7098849200000004</v>
      </c>
      <c r="T44" s="143">
        <v>3.7541588231485452</v>
      </c>
      <c r="U44" s="143">
        <v>4.5623370000000003</v>
      </c>
      <c r="V44" s="143">
        <v>3.7314511982605447</v>
      </c>
      <c r="W44" s="143">
        <v>4.1957969039999998</v>
      </c>
      <c r="X44" s="143">
        <v>3.6750406774861446</v>
      </c>
      <c r="Y44" s="143">
        <v>5.3420112719999997</v>
      </c>
      <c r="Z44" s="143">
        <v>3.8514430687213448</v>
      </c>
    </row>
    <row r="45" spans="1:26" s="102" customFormat="1" ht="27.75" customHeight="1" x14ac:dyDescent="0.2">
      <c r="A45" s="97">
        <v>36</v>
      </c>
      <c r="B45" s="91" t="s">
        <v>193</v>
      </c>
      <c r="C45" s="143">
        <v>0</v>
      </c>
      <c r="D45" s="143">
        <v>2.4598607954545453</v>
      </c>
      <c r="E45" s="143">
        <v>0</v>
      </c>
      <c r="F45" s="143">
        <v>2.4598607954545453</v>
      </c>
      <c r="G45" s="143">
        <v>0</v>
      </c>
      <c r="H45" s="143">
        <v>2.4598607954545453</v>
      </c>
      <c r="I45" s="143">
        <v>0</v>
      </c>
      <c r="J45" s="143">
        <v>2.4598607954545453</v>
      </c>
      <c r="K45" s="143">
        <v>0</v>
      </c>
      <c r="L45" s="143">
        <v>2.4598607954545453</v>
      </c>
      <c r="M45" s="143">
        <v>0</v>
      </c>
      <c r="N45" s="143">
        <v>2.4598607954545453</v>
      </c>
      <c r="O45" s="143">
        <v>0</v>
      </c>
      <c r="P45" s="143">
        <v>2.4598607954545453</v>
      </c>
      <c r="Q45" s="143">
        <v>0</v>
      </c>
      <c r="R45" s="143">
        <v>2.4598607954545453</v>
      </c>
      <c r="S45" s="143">
        <v>17.641728000000001</v>
      </c>
      <c r="T45" s="143">
        <v>5.6034284864634127</v>
      </c>
      <c r="U45" s="143">
        <v>17.641728000000001</v>
      </c>
      <c r="V45" s="143">
        <v>5.6034284864634127</v>
      </c>
      <c r="W45" s="143">
        <v>15.934463999999998</v>
      </c>
      <c r="X45" s="143">
        <v>5.2992122583012637</v>
      </c>
      <c r="Y45" s="143">
        <v>17.641728000000001</v>
      </c>
      <c r="Z45" s="143">
        <v>5.6034284864634127</v>
      </c>
    </row>
    <row r="46" spans="1:26" ht="27.75" customHeight="1" x14ac:dyDescent="0.2">
      <c r="A46" s="99" t="s">
        <v>17</v>
      </c>
      <c r="B46" s="37" t="s">
        <v>64</v>
      </c>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s="102" customFormat="1" ht="27.75" customHeight="1" x14ac:dyDescent="0.2">
      <c r="A47" s="97">
        <v>37</v>
      </c>
      <c r="B47" s="128" t="s">
        <v>65</v>
      </c>
      <c r="C47" s="143">
        <v>31.292999999999999</v>
      </c>
      <c r="D47" s="143">
        <v>10.02565134</v>
      </c>
      <c r="E47" s="143">
        <v>32.220199999999998</v>
      </c>
      <c r="F47" s="143">
        <v>10.322707676</v>
      </c>
      <c r="G47" s="143">
        <v>31.292999999999999</v>
      </c>
      <c r="H47" s="143">
        <v>10.02565134</v>
      </c>
      <c r="I47" s="143">
        <v>32.220199999999998</v>
      </c>
      <c r="J47" s="143">
        <v>10.322707676</v>
      </c>
      <c r="K47" s="143">
        <v>32.220199999999998</v>
      </c>
      <c r="L47" s="143">
        <v>10.322707676</v>
      </c>
      <c r="M47" s="143">
        <v>31.292999999999999</v>
      </c>
      <c r="N47" s="143">
        <v>10.02565134</v>
      </c>
      <c r="O47" s="143">
        <v>32.220199999999998</v>
      </c>
      <c r="P47" s="143">
        <v>10.322707676</v>
      </c>
      <c r="Q47" s="143">
        <v>31.292999999999999</v>
      </c>
      <c r="R47" s="143">
        <v>10.02565134</v>
      </c>
      <c r="S47" s="143">
        <v>32.220199999999998</v>
      </c>
      <c r="T47" s="143">
        <v>10.322707676</v>
      </c>
      <c r="U47" s="143">
        <v>32.220199999999998</v>
      </c>
      <c r="V47" s="143">
        <v>10.322707676</v>
      </c>
      <c r="W47" s="143">
        <v>15.067</v>
      </c>
      <c r="X47" s="143">
        <v>4.8271654599999998</v>
      </c>
      <c r="Y47" s="143">
        <v>23.991299999999999</v>
      </c>
      <c r="Z47" s="143">
        <v>7.6863326939999999</v>
      </c>
    </row>
    <row r="48" spans="1:26" s="102" customFormat="1" ht="27.75" customHeight="1" x14ac:dyDescent="0.2">
      <c r="A48" s="97">
        <v>38</v>
      </c>
      <c r="B48" s="128" t="s">
        <v>66</v>
      </c>
      <c r="C48" s="143">
        <v>61.758438400000003</v>
      </c>
      <c r="D48" s="143">
        <v>21.532697132544001</v>
      </c>
      <c r="E48" s="143">
        <v>63.920595300000002</v>
      </c>
      <c r="F48" s="143">
        <v>22.286554757298003</v>
      </c>
      <c r="G48" s="143">
        <v>60.505591000000003</v>
      </c>
      <c r="H48" s="143">
        <v>21.095879358060003</v>
      </c>
      <c r="I48" s="143">
        <v>65.057718899999998</v>
      </c>
      <c r="J48" s="143">
        <v>22.683024271674</v>
      </c>
      <c r="K48" s="143">
        <v>65.207488999999995</v>
      </c>
      <c r="L48" s="143">
        <v>22.735243114739998</v>
      </c>
      <c r="M48" s="143">
        <v>66.4087526</v>
      </c>
      <c r="N48" s="143">
        <v>23.154075681516002</v>
      </c>
      <c r="O48" s="143">
        <v>50.370089399999998</v>
      </c>
      <c r="P48" s="143">
        <v>17.562035370204001</v>
      </c>
      <c r="Q48" s="143">
        <v>34.522903799999995</v>
      </c>
      <c r="R48" s="143">
        <v>12.036755638907998</v>
      </c>
      <c r="S48" s="143">
        <v>48.963214999999998</v>
      </c>
      <c r="T48" s="143">
        <v>17.071514541900001</v>
      </c>
      <c r="U48" s="143">
        <v>67.772327900000008</v>
      </c>
      <c r="V48" s="143">
        <v>23.629499845614006</v>
      </c>
      <c r="W48" s="143">
        <v>56.8625124</v>
      </c>
      <c r="X48" s="143">
        <v>19.825683573384001</v>
      </c>
      <c r="Y48" s="143">
        <v>66.679342599999998</v>
      </c>
      <c r="Z48" s="143">
        <v>23.248419590916001</v>
      </c>
    </row>
    <row r="49" spans="1:26" s="102" customFormat="1" ht="27.75" customHeight="1" x14ac:dyDescent="0.2">
      <c r="A49" s="97">
        <v>39</v>
      </c>
      <c r="B49" s="128" t="s">
        <v>67</v>
      </c>
      <c r="C49" s="143">
        <v>22.8266627</v>
      </c>
      <c r="D49" s="143">
        <v>9.2564399914770021</v>
      </c>
      <c r="E49" s="143">
        <v>32.267120300000002</v>
      </c>
      <c r="F49" s="143">
        <v>13.084639952853001</v>
      </c>
      <c r="G49" s="143">
        <v>30.767806400000001</v>
      </c>
      <c r="H49" s="143">
        <v>12.476653173264001</v>
      </c>
      <c r="I49" s="143">
        <v>47.124979600000003</v>
      </c>
      <c r="J49" s="143">
        <v>19.109650477596002</v>
      </c>
      <c r="K49" s="143">
        <v>47.465895000000003</v>
      </c>
      <c r="L49" s="143">
        <v>19.247895081450004</v>
      </c>
      <c r="M49" s="143">
        <v>26.1150573</v>
      </c>
      <c r="N49" s="143">
        <v>10.589916885723001</v>
      </c>
      <c r="O49" s="143">
        <v>32.395955499999999</v>
      </c>
      <c r="P49" s="143">
        <v>13.136883914805001</v>
      </c>
      <c r="Q49" s="143">
        <v>31.646291399999999</v>
      </c>
      <c r="R49" s="143">
        <v>12.832887625614001</v>
      </c>
      <c r="S49" s="143">
        <v>33.093052999999998</v>
      </c>
      <c r="T49" s="143">
        <v>13.419563922029999</v>
      </c>
      <c r="U49" s="143">
        <v>33.003140000000002</v>
      </c>
      <c r="V49" s="143">
        <v>13.383103301400002</v>
      </c>
      <c r="W49" s="143">
        <v>24.776219399999999</v>
      </c>
      <c r="X49" s="143">
        <v>10.047004728894001</v>
      </c>
      <c r="Y49" s="143">
        <v>25.551476300000001</v>
      </c>
      <c r="Z49" s="143">
        <v>10.361379154413001</v>
      </c>
    </row>
    <row r="50" spans="1:26" ht="39" customHeight="1" x14ac:dyDescent="0.2">
      <c r="A50" s="99" t="s">
        <v>18</v>
      </c>
      <c r="B50" s="37" t="s">
        <v>68</v>
      </c>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s="102" customFormat="1" ht="39.75" customHeight="1" x14ac:dyDescent="0.2">
      <c r="A51" s="97">
        <v>40</v>
      </c>
      <c r="B51" s="128" t="s">
        <v>69</v>
      </c>
      <c r="C51" s="143">
        <v>31.0991</v>
      </c>
      <c r="D51" s="143">
        <v>11.386787845260928</v>
      </c>
      <c r="E51" s="143">
        <v>76.177599999999998</v>
      </c>
      <c r="F51" s="143">
        <v>16.516721145260927</v>
      </c>
      <c r="G51" s="143">
        <v>86.814099999999996</v>
      </c>
      <c r="H51" s="143">
        <v>17.727154845260927</v>
      </c>
      <c r="I51" s="143">
        <v>93.398600000000002</v>
      </c>
      <c r="J51" s="143">
        <v>18.476470945260928</v>
      </c>
      <c r="K51" s="143">
        <v>93.398600000000002</v>
      </c>
      <c r="L51" s="143">
        <v>18.476470945260928</v>
      </c>
      <c r="M51" s="143">
        <v>60.3748</v>
      </c>
      <c r="N51" s="143">
        <v>14.718362505260927</v>
      </c>
      <c r="O51" s="143">
        <v>40.925200000000004</v>
      </c>
      <c r="P51" s="143">
        <v>12.504998025260928</v>
      </c>
      <c r="Q51" s="143">
        <v>30.39</v>
      </c>
      <c r="R51" s="143">
        <v>11.306092265260927</v>
      </c>
      <c r="S51" s="143">
        <v>19.247</v>
      </c>
      <c r="T51" s="143">
        <v>10.038018865260927</v>
      </c>
      <c r="U51" s="143">
        <v>17.221</v>
      </c>
      <c r="V51" s="143">
        <v>9.8074600652609281</v>
      </c>
      <c r="W51" s="143">
        <v>12.9664</v>
      </c>
      <c r="X51" s="143">
        <v>9.3232865852609272</v>
      </c>
      <c r="Y51" s="143">
        <v>20.3613</v>
      </c>
      <c r="Z51" s="143">
        <v>10.164826205260928</v>
      </c>
    </row>
    <row r="52" spans="1:26" s="102" customFormat="1" ht="27.75" customHeight="1" x14ac:dyDescent="0.2">
      <c r="A52" s="97">
        <v>41</v>
      </c>
      <c r="B52" s="128" t="s">
        <v>70</v>
      </c>
      <c r="C52" s="143">
        <v>4.2712000000000003</v>
      </c>
      <c r="D52" s="143">
        <v>3.4708254429401282</v>
      </c>
      <c r="E52" s="143">
        <v>11.745799999999999</v>
      </c>
      <c r="F52" s="143">
        <v>5.0561881029401281</v>
      </c>
      <c r="G52" s="143">
        <v>10.678000000000001</v>
      </c>
      <c r="H52" s="143">
        <v>4.8297077229401282</v>
      </c>
      <c r="I52" s="143">
        <v>11.6896</v>
      </c>
      <c r="J52" s="143">
        <v>5.0442680829401283</v>
      </c>
      <c r="K52" s="143">
        <v>14.724399999999999</v>
      </c>
      <c r="L52" s="143">
        <v>5.6879491629401278</v>
      </c>
      <c r="M52" s="143">
        <v>11.352399999999999</v>
      </c>
      <c r="N52" s="143">
        <v>4.9727479629401277</v>
      </c>
      <c r="O52" s="143">
        <v>6.4630000000000001</v>
      </c>
      <c r="P52" s="143">
        <v>3.9357062229401283</v>
      </c>
      <c r="Q52" s="143">
        <v>5.2827999999999999</v>
      </c>
      <c r="R52" s="143">
        <v>3.6853858029401279</v>
      </c>
      <c r="S52" s="143">
        <v>4.3273999999999999</v>
      </c>
      <c r="T52" s="143">
        <v>3.482745462940128</v>
      </c>
      <c r="U52" s="143">
        <v>3.8216000000000001</v>
      </c>
      <c r="V52" s="143">
        <v>3.3754652829401279</v>
      </c>
      <c r="W52" s="143">
        <v>2.9786000000000001</v>
      </c>
      <c r="X52" s="143">
        <v>3.1966649829401281</v>
      </c>
      <c r="Y52" s="143">
        <v>3.4281999999999999</v>
      </c>
      <c r="Z52" s="143">
        <v>3.2920251429401279</v>
      </c>
    </row>
    <row r="53" spans="1:26" s="102" customFormat="1" ht="27.75" customHeight="1" x14ac:dyDescent="0.2">
      <c r="A53" s="99" t="s">
        <v>19</v>
      </c>
      <c r="B53" s="37" t="s">
        <v>71</v>
      </c>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s="102" customFormat="1" ht="27.75" customHeight="1" x14ac:dyDescent="0.2">
      <c r="A54" s="97">
        <v>42</v>
      </c>
      <c r="B54" s="128" t="s">
        <v>72</v>
      </c>
      <c r="C54" s="143">
        <v>15.709540000000001</v>
      </c>
      <c r="D54" s="143">
        <v>9.610417578599062</v>
      </c>
      <c r="E54" s="143">
        <v>18.10501</v>
      </c>
      <c r="F54" s="143">
        <v>10.246654410599064</v>
      </c>
      <c r="G54" s="143">
        <v>12.5433</v>
      </c>
      <c r="H54" s="143">
        <v>8.769464234599063</v>
      </c>
      <c r="I54" s="143">
        <v>6.8938100000000002</v>
      </c>
      <c r="J54" s="143">
        <v>7.268959690599063</v>
      </c>
      <c r="K54" s="143">
        <v>33.842269999999999</v>
      </c>
      <c r="L54" s="143">
        <v>14.426470666599062</v>
      </c>
      <c r="M54" s="143">
        <v>18.524660000000001</v>
      </c>
      <c r="N54" s="143">
        <v>10.358113450599063</v>
      </c>
      <c r="O54" s="143">
        <v>12.547149999999998</v>
      </c>
      <c r="P54" s="143">
        <v>8.7704867945990621</v>
      </c>
      <c r="Q54" s="143">
        <v>12.972959999999999</v>
      </c>
      <c r="R54" s="143">
        <v>8.883581930599064</v>
      </c>
      <c r="S54" s="143">
        <v>22.365419999999997</v>
      </c>
      <c r="T54" s="143">
        <v>11.378219306599064</v>
      </c>
      <c r="U54" s="143">
        <v>23.437259999999998</v>
      </c>
      <c r="V54" s="143">
        <v>11.662900010599063</v>
      </c>
      <c r="W54" s="143">
        <v>19.405540000000002</v>
      </c>
      <c r="X54" s="143">
        <v>10.592075178599064</v>
      </c>
      <c r="Y54" s="143">
        <v>18.988970000000002</v>
      </c>
      <c r="Z54" s="143">
        <v>10.481434186599063</v>
      </c>
    </row>
    <row r="55" spans="1:26" s="102" customFormat="1" ht="27.75" customHeight="1" x14ac:dyDescent="0.2">
      <c r="A55" s="97">
        <v>43</v>
      </c>
      <c r="B55" s="128" t="s">
        <v>73</v>
      </c>
      <c r="C55" s="143">
        <v>6.1068720000000001</v>
      </c>
      <c r="D55" s="143">
        <v>3.0557670419897986</v>
      </c>
      <c r="E55" s="143">
        <v>7.5900240000000005</v>
      </c>
      <c r="F55" s="143">
        <v>3.3989684147897989</v>
      </c>
      <c r="G55" s="143">
        <v>6.0184680000000004</v>
      </c>
      <c r="H55" s="143">
        <v>3.035310356389799</v>
      </c>
      <c r="I55" s="143">
        <v>3.059796</v>
      </c>
      <c r="J55" s="143">
        <v>2.3506736555897989</v>
      </c>
      <c r="K55" s="143">
        <v>10.873056000000002</v>
      </c>
      <c r="L55" s="143">
        <v>4.1586620195897996</v>
      </c>
      <c r="M55" s="143">
        <v>5.4206280000000007</v>
      </c>
      <c r="N55" s="143">
        <v>2.8969701803897987</v>
      </c>
      <c r="O55" s="143">
        <v>3.6519120000000003</v>
      </c>
      <c r="P55" s="143">
        <v>2.4876892979897987</v>
      </c>
      <c r="Q55" s="143">
        <v>3.7409520000000001</v>
      </c>
      <c r="R55" s="143">
        <v>2.5082931539897988</v>
      </c>
      <c r="S55" s="143">
        <v>6.5965920000000002</v>
      </c>
      <c r="T55" s="143">
        <v>3.169088249989799</v>
      </c>
      <c r="U55" s="143">
        <v>7.2523080000000002</v>
      </c>
      <c r="V55" s="143">
        <v>3.3208209323897986</v>
      </c>
      <c r="W55" s="143">
        <v>6.343464</v>
      </c>
      <c r="X55" s="143">
        <v>3.1105144307897987</v>
      </c>
      <c r="Y55" s="143">
        <v>6.7937519999999996</v>
      </c>
      <c r="Z55" s="143">
        <v>3.2147110739897986</v>
      </c>
    </row>
    <row r="56" spans="1:26" s="102" customFormat="1" ht="27.75" customHeight="1" x14ac:dyDescent="0.2">
      <c r="A56" s="99" t="s">
        <v>20</v>
      </c>
      <c r="B56" s="37" t="s">
        <v>74</v>
      </c>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s="102" customFormat="1" ht="27.75" customHeight="1" x14ac:dyDescent="0.2">
      <c r="A57" s="97">
        <v>44</v>
      </c>
      <c r="B57" s="128" t="s">
        <v>75</v>
      </c>
      <c r="C57" s="143">
        <v>136.80000000000001</v>
      </c>
      <c r="D57" s="143">
        <v>59.196541666666661</v>
      </c>
      <c r="E57" s="143">
        <v>141.35999999999999</v>
      </c>
      <c r="F57" s="143">
        <v>60.55633366666666</v>
      </c>
      <c r="G57" s="143">
        <v>136.80000000000001</v>
      </c>
      <c r="H57" s="143">
        <v>59.196541666666661</v>
      </c>
      <c r="I57" s="143">
        <v>141.35999999999999</v>
      </c>
      <c r="J57" s="143">
        <v>60.55633366666666</v>
      </c>
      <c r="K57" s="143">
        <v>70.679999999999993</v>
      </c>
      <c r="L57" s="143">
        <v>39.479557666666665</v>
      </c>
      <c r="M57" s="143">
        <v>136.80000000000001</v>
      </c>
      <c r="N57" s="143">
        <v>59.196541666666661</v>
      </c>
      <c r="O57" s="143">
        <v>141.35999999999999</v>
      </c>
      <c r="P57" s="143">
        <v>60.55633366666666</v>
      </c>
      <c r="Q57" s="143">
        <v>136.80000000000001</v>
      </c>
      <c r="R57" s="143">
        <v>59.196541666666661</v>
      </c>
      <c r="S57" s="143">
        <v>141.35999999999999</v>
      </c>
      <c r="T57" s="143">
        <v>60.55633366666666</v>
      </c>
      <c r="U57" s="143">
        <v>141.35999999999999</v>
      </c>
      <c r="V57" s="143">
        <v>60.55633366666666</v>
      </c>
      <c r="W57" s="143">
        <v>127.68</v>
      </c>
      <c r="X57" s="143">
        <v>56.476957666666664</v>
      </c>
      <c r="Y57" s="143">
        <v>141.35999999999999</v>
      </c>
      <c r="Z57" s="143">
        <v>60.55633366666666</v>
      </c>
    </row>
    <row r="58" spans="1:26" s="102" customFormat="1" ht="27.75" customHeight="1" x14ac:dyDescent="0.2">
      <c r="A58" s="97">
        <v>45</v>
      </c>
      <c r="B58" s="128" t="s">
        <v>76</v>
      </c>
      <c r="C58" s="143">
        <v>205.2</v>
      </c>
      <c r="D58" s="143">
        <v>93.453368833333329</v>
      </c>
      <c r="E58" s="143">
        <v>212.04</v>
      </c>
      <c r="F58" s="143">
        <v>95.599350433333342</v>
      </c>
      <c r="G58" s="143">
        <v>205.2</v>
      </c>
      <c r="H58" s="143">
        <v>93.453368833333329</v>
      </c>
      <c r="I58" s="143">
        <v>212.04</v>
      </c>
      <c r="J58" s="143">
        <v>95.599350433333342</v>
      </c>
      <c r="K58" s="143">
        <v>212.04</v>
      </c>
      <c r="L58" s="143">
        <v>95.599350433333342</v>
      </c>
      <c r="M58" s="143">
        <v>205.2</v>
      </c>
      <c r="N58" s="143">
        <v>93.453368833333329</v>
      </c>
      <c r="O58" s="143">
        <v>212.04</v>
      </c>
      <c r="P58" s="143">
        <v>95.599350433333342</v>
      </c>
      <c r="Q58" s="143">
        <v>205.2</v>
      </c>
      <c r="R58" s="143">
        <v>93.453368833333329</v>
      </c>
      <c r="S58" s="143">
        <v>212.04</v>
      </c>
      <c r="T58" s="143">
        <v>95.599350433333342</v>
      </c>
      <c r="U58" s="143">
        <v>212.04</v>
      </c>
      <c r="V58" s="143">
        <v>95.599350433333342</v>
      </c>
      <c r="W58" s="143">
        <v>95.76</v>
      </c>
      <c r="X58" s="143">
        <v>59.117663233333339</v>
      </c>
      <c r="Y58" s="143">
        <v>212.04</v>
      </c>
      <c r="Z58" s="143">
        <v>95.599350433333342</v>
      </c>
    </row>
    <row r="59" spans="1:26" s="102" customFormat="1" ht="27.75" customHeight="1" x14ac:dyDescent="0.2">
      <c r="A59" s="97">
        <v>46</v>
      </c>
      <c r="B59" s="128" t="s">
        <v>77</v>
      </c>
      <c r="C59" s="143">
        <v>136.80000000000001</v>
      </c>
      <c r="D59" s="143">
        <v>58.364654666666667</v>
      </c>
      <c r="E59" s="143">
        <v>141.35999999999999</v>
      </c>
      <c r="F59" s="143">
        <v>59.45248826666667</v>
      </c>
      <c r="G59" s="143">
        <v>136.80000000000001</v>
      </c>
      <c r="H59" s="143">
        <v>58.364654666666667</v>
      </c>
      <c r="I59" s="143">
        <v>141.35999999999999</v>
      </c>
      <c r="J59" s="143">
        <v>59.45248826666667</v>
      </c>
      <c r="K59" s="143">
        <v>141.35999999999999</v>
      </c>
      <c r="L59" s="143">
        <v>59.45248826666667</v>
      </c>
      <c r="M59" s="143">
        <v>136.80000000000001</v>
      </c>
      <c r="N59" s="143">
        <v>58.364654666666667</v>
      </c>
      <c r="O59" s="143">
        <v>141.35999999999999</v>
      </c>
      <c r="P59" s="143">
        <v>59.45248826666667</v>
      </c>
      <c r="Q59" s="143">
        <v>136.80000000000001</v>
      </c>
      <c r="R59" s="143">
        <v>58.364654666666667</v>
      </c>
      <c r="S59" s="143">
        <v>141.35999999999999</v>
      </c>
      <c r="T59" s="143">
        <v>59.45248826666667</v>
      </c>
      <c r="U59" s="143">
        <v>141.35999999999999</v>
      </c>
      <c r="V59" s="143">
        <v>59.45248826666667</v>
      </c>
      <c r="W59" s="143">
        <v>127.68</v>
      </c>
      <c r="X59" s="143">
        <v>56.188987466666674</v>
      </c>
      <c r="Y59" s="143">
        <v>141.35999999999999</v>
      </c>
      <c r="Z59" s="143">
        <v>59.45248826666667</v>
      </c>
    </row>
    <row r="60" spans="1:26" s="102" customFormat="1" ht="27.75" customHeight="1" x14ac:dyDescent="0.2">
      <c r="A60" s="99" t="s">
        <v>21</v>
      </c>
      <c r="B60" s="37" t="s">
        <v>78</v>
      </c>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s="102" customFormat="1" ht="42.75" customHeight="1" x14ac:dyDescent="0.2">
      <c r="A61" s="97">
        <v>47</v>
      </c>
      <c r="B61" s="128" t="s">
        <v>160</v>
      </c>
      <c r="C61" s="143">
        <v>70.55810369999999</v>
      </c>
      <c r="D61" s="143">
        <v>34.95210142154005</v>
      </c>
      <c r="E61" s="143">
        <v>83.851506430200004</v>
      </c>
      <c r="F61" s="143">
        <v>39.480696269212189</v>
      </c>
      <c r="G61" s="143">
        <v>85.687297092000023</v>
      </c>
      <c r="H61" s="143">
        <v>40.106085592108833</v>
      </c>
      <c r="I61" s="143">
        <v>69.04195647840001</v>
      </c>
      <c r="J61" s="143">
        <v>34.435603378457984</v>
      </c>
      <c r="K61" s="143">
        <v>76.670409967200001</v>
      </c>
      <c r="L61" s="143">
        <v>37.034349227525212</v>
      </c>
      <c r="M61" s="143">
        <v>82.661527512000021</v>
      </c>
      <c r="N61" s="143">
        <v>39.075312297390113</v>
      </c>
      <c r="O61" s="143">
        <v>91.79869191840001</v>
      </c>
      <c r="P61" s="143">
        <v>42.188022902264237</v>
      </c>
      <c r="Q61" s="143">
        <v>0</v>
      </c>
      <c r="R61" s="143">
        <v>10.915436666666666</v>
      </c>
      <c r="S61" s="143">
        <v>91.07641292400001</v>
      </c>
      <c r="T61" s="143">
        <v>41.941967847812997</v>
      </c>
      <c r="U61" s="143">
        <v>45.583662680484572</v>
      </c>
      <c r="V61" s="143">
        <v>26.444187592409598</v>
      </c>
      <c r="W61" s="143">
        <v>0</v>
      </c>
      <c r="X61" s="143">
        <v>10.915436666666666</v>
      </c>
      <c r="Y61" s="143">
        <v>17.868878163271745</v>
      </c>
      <c r="Z61" s="143">
        <v>17.002735097792737</v>
      </c>
    </row>
    <row r="62" spans="1:26" s="102" customFormat="1" ht="42.75" customHeight="1" x14ac:dyDescent="0.2">
      <c r="A62" s="99" t="s">
        <v>22</v>
      </c>
      <c r="B62" s="37" t="s">
        <v>80</v>
      </c>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s="102" customFormat="1" ht="42.75" customHeight="1" x14ac:dyDescent="0.2">
      <c r="A63" s="97">
        <v>48</v>
      </c>
      <c r="B63" s="128" t="s">
        <v>81</v>
      </c>
      <c r="C63" s="143">
        <v>253.7642007926024</v>
      </c>
      <c r="D63" s="143">
        <v>66.840155516843581</v>
      </c>
      <c r="E63" s="143">
        <v>282.34702774108325</v>
      </c>
      <c r="F63" s="143">
        <v>71.686945482497492</v>
      </c>
      <c r="G63" s="143">
        <v>280.14834874504623</v>
      </c>
      <c r="H63" s="143">
        <v>71.314115485139482</v>
      </c>
      <c r="I63" s="143">
        <v>330.71796565389695</v>
      </c>
      <c r="J63" s="143">
        <v>79.889205424373301</v>
      </c>
      <c r="K63" s="143">
        <v>330.71796565389695</v>
      </c>
      <c r="L63" s="143">
        <v>79.889205424373301</v>
      </c>
      <c r="M63" s="143">
        <v>187.80383091149275</v>
      </c>
      <c r="N63" s="143">
        <v>55.655255596103828</v>
      </c>
      <c r="O63" s="143">
        <v>183.40647291941877</v>
      </c>
      <c r="P63" s="143">
        <v>54.909595601387842</v>
      </c>
      <c r="Q63" s="143">
        <v>319.72457067371198</v>
      </c>
      <c r="R63" s="143">
        <v>78.025055437583347</v>
      </c>
      <c r="S63" s="143">
        <v>330.71796565389695</v>
      </c>
      <c r="T63" s="143">
        <v>79.889205424373301</v>
      </c>
      <c r="U63" s="143">
        <v>330.71796565389695</v>
      </c>
      <c r="V63" s="143">
        <v>79.889205424373301</v>
      </c>
      <c r="W63" s="143">
        <v>236.17476882430648</v>
      </c>
      <c r="X63" s="143">
        <v>63.857515537979651</v>
      </c>
      <c r="Y63" s="143">
        <v>262.55891677675038</v>
      </c>
      <c r="Z63" s="143">
        <v>68.331475506275567</v>
      </c>
    </row>
    <row r="64" spans="1:26" s="102" customFormat="1" ht="42.75" customHeight="1" x14ac:dyDescent="0.2">
      <c r="A64" s="97">
        <v>49</v>
      </c>
      <c r="B64" s="128" t="s">
        <v>82</v>
      </c>
      <c r="C64" s="143">
        <v>397.32747911999996</v>
      </c>
      <c r="D64" s="143">
        <v>51.253681062932145</v>
      </c>
      <c r="E64" s="143">
        <v>402.66585215999999</v>
      </c>
      <c r="F64" s="143">
        <v>51.867511217750021</v>
      </c>
      <c r="G64" s="143">
        <v>403.42847688000006</v>
      </c>
      <c r="H64" s="143">
        <v>51.955201239866867</v>
      </c>
      <c r="I64" s="143">
        <v>353.85787008</v>
      </c>
      <c r="J64" s="143">
        <v>46.255349802272264</v>
      </c>
      <c r="K64" s="143">
        <v>383.60023415999996</v>
      </c>
      <c r="L64" s="143">
        <v>49.675260664829025</v>
      </c>
      <c r="M64" s="143">
        <v>347.75687231999996</v>
      </c>
      <c r="N64" s="143">
        <v>45.553829625337542</v>
      </c>
      <c r="O64" s="143">
        <v>412.57997352000001</v>
      </c>
      <c r="P64" s="143">
        <v>53.007481505268956</v>
      </c>
      <c r="Q64" s="143">
        <v>397.32747911999996</v>
      </c>
      <c r="R64" s="143">
        <v>51.253681062932145</v>
      </c>
      <c r="S64" s="143">
        <v>404.95372631999999</v>
      </c>
      <c r="T64" s="143">
        <v>52.130581284100543</v>
      </c>
      <c r="U64" s="143">
        <v>417.15572184000001</v>
      </c>
      <c r="V64" s="143">
        <v>53.533621637969986</v>
      </c>
      <c r="W64" s="143">
        <v>375.97398695999999</v>
      </c>
      <c r="X64" s="143">
        <v>48.798360443660627</v>
      </c>
      <c r="Y64" s="143">
        <v>416.39309711999999</v>
      </c>
      <c r="Z64" s="143">
        <v>53.445931615853155</v>
      </c>
    </row>
    <row r="65" spans="1:27" s="102" customFormat="1" ht="43.5" customHeight="1" x14ac:dyDescent="0.2">
      <c r="A65" s="99" t="s">
        <v>23</v>
      </c>
      <c r="B65" s="37" t="s">
        <v>83</v>
      </c>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7" s="102" customFormat="1" ht="27.75" customHeight="1" x14ac:dyDescent="0.2">
      <c r="A66" s="97">
        <v>50</v>
      </c>
      <c r="B66" s="128" t="s">
        <v>84</v>
      </c>
      <c r="C66" s="143">
        <v>5.7043898003182969</v>
      </c>
      <c r="D66" s="143">
        <v>1.2321481968687522</v>
      </c>
      <c r="E66" s="143">
        <v>8.906649225109728</v>
      </c>
      <c r="F66" s="143">
        <v>1.9238362326237013</v>
      </c>
      <c r="G66" s="143">
        <v>13.710871165244615</v>
      </c>
      <c r="H66" s="143">
        <v>2.9615481716928369</v>
      </c>
      <c r="I66" s="143">
        <v>23.812623903600002</v>
      </c>
      <c r="J66" s="143">
        <v>5.1435267631776007</v>
      </c>
      <c r="K66" s="143">
        <v>23.611509688940963</v>
      </c>
      <c r="L66" s="143">
        <v>5.1000860928112477</v>
      </c>
      <c r="M66" s="143">
        <v>20.823591261657572</v>
      </c>
      <c r="N66" s="143">
        <v>4.4978957125180363</v>
      </c>
      <c r="O66" s="143">
        <v>13.823118464770575</v>
      </c>
      <c r="P66" s="143">
        <v>2.9857935883904441</v>
      </c>
      <c r="Q66" s="143">
        <v>7.0701024276767663</v>
      </c>
      <c r="R66" s="143">
        <v>1.5271421243781815</v>
      </c>
      <c r="S66" s="143">
        <v>5.4473708035792399</v>
      </c>
      <c r="T66" s="143">
        <v>1.1766320935731158</v>
      </c>
      <c r="U66" s="143">
        <v>4.2076175924135573</v>
      </c>
      <c r="V66" s="143">
        <v>0.90884539996132829</v>
      </c>
      <c r="W66" s="143">
        <v>3.2845536286464649</v>
      </c>
      <c r="X66" s="143">
        <v>0.70946358378763652</v>
      </c>
      <c r="Y66" s="143">
        <v>4.0401577531239123</v>
      </c>
      <c r="Z66" s="143">
        <v>0.8726740746747651</v>
      </c>
    </row>
    <row r="67" spans="1:27" s="102" customFormat="1" ht="27.75" customHeight="1" x14ac:dyDescent="0.2">
      <c r="A67" s="97">
        <v>51</v>
      </c>
      <c r="B67" s="128" t="s">
        <v>85</v>
      </c>
      <c r="C67" s="143">
        <v>22.756799999999998</v>
      </c>
      <c r="D67" s="143">
        <v>12.012450550876579</v>
      </c>
      <c r="E67" s="143">
        <v>38.676000000000002</v>
      </c>
      <c r="F67" s="143">
        <v>15.507033334876578</v>
      </c>
      <c r="G67" s="143">
        <v>48.021599999999999</v>
      </c>
      <c r="H67" s="143">
        <v>17.558579446876578</v>
      </c>
      <c r="I67" s="143">
        <v>61.556000000000004</v>
      </c>
      <c r="J67" s="143">
        <v>20.529650934876582</v>
      </c>
      <c r="K67" s="143">
        <v>61.195200000000007</v>
      </c>
      <c r="L67" s="143">
        <v>20.450448118876583</v>
      </c>
      <c r="M67" s="143">
        <v>53.979200000000006</v>
      </c>
      <c r="N67" s="143">
        <v>18.866391798876581</v>
      </c>
      <c r="O67" s="143">
        <v>24.965600000000002</v>
      </c>
      <c r="P67" s="143">
        <v>12.497326326876578</v>
      </c>
      <c r="Q67" s="143">
        <v>15.1976</v>
      </c>
      <c r="R67" s="143">
        <v>10.353054966876579</v>
      </c>
      <c r="S67" s="143">
        <v>7.1808000000000005</v>
      </c>
      <c r="T67" s="143">
        <v>8.5932070308765791</v>
      </c>
      <c r="U67" s="143">
        <v>5.7111999999999998</v>
      </c>
      <c r="V67" s="143">
        <v>8.2706004388765777</v>
      </c>
      <c r="W67" s="143">
        <v>5.8256000000000006</v>
      </c>
      <c r="X67" s="143">
        <v>8.2957135268765789</v>
      </c>
      <c r="Y67" s="143">
        <v>9.8120000000000012</v>
      </c>
      <c r="Z67" s="143">
        <v>9.1708080548765789</v>
      </c>
    </row>
    <row r="68" spans="1:27" s="102" customFormat="1" ht="27.75" customHeight="1" x14ac:dyDescent="0.2">
      <c r="A68" s="97">
        <v>52</v>
      </c>
      <c r="B68" s="128" t="s">
        <v>86</v>
      </c>
      <c r="C68" s="143">
        <v>48</v>
      </c>
      <c r="D68" s="143">
        <v>21.974566949999996</v>
      </c>
      <c r="E68" s="143">
        <v>116</v>
      </c>
      <c r="F68" s="143">
        <v>33.41216695</v>
      </c>
      <c r="G68" s="143">
        <v>122</v>
      </c>
      <c r="H68" s="143">
        <v>34.421366949999999</v>
      </c>
      <c r="I68" s="143">
        <v>141</v>
      </c>
      <c r="J68" s="143">
        <v>37.617166949999998</v>
      </c>
      <c r="K68" s="143">
        <v>141</v>
      </c>
      <c r="L68" s="143">
        <v>37.617166949999998</v>
      </c>
      <c r="M68" s="143">
        <v>96</v>
      </c>
      <c r="N68" s="143">
        <v>30.048166949999995</v>
      </c>
      <c r="O68" s="143">
        <v>30</v>
      </c>
      <c r="P68" s="143">
        <v>18.94696695</v>
      </c>
      <c r="Q68" s="143">
        <v>26</v>
      </c>
      <c r="R68" s="143">
        <v>18.274166949999998</v>
      </c>
      <c r="S68" s="143">
        <v>32</v>
      </c>
      <c r="T68" s="143">
        <v>19.283366949999998</v>
      </c>
      <c r="U68" s="143">
        <v>25</v>
      </c>
      <c r="V68" s="143">
        <v>18.105966949999999</v>
      </c>
      <c r="W68" s="143">
        <v>21</v>
      </c>
      <c r="X68" s="143">
        <v>17.43316695</v>
      </c>
      <c r="Y68" s="143">
        <v>28</v>
      </c>
      <c r="Z68" s="143">
        <v>18.610566949999999</v>
      </c>
    </row>
    <row r="69" spans="1:27" s="102" customFormat="1" ht="27.75" customHeight="1" x14ac:dyDescent="0.2">
      <c r="A69" s="99" t="s">
        <v>24</v>
      </c>
      <c r="B69" s="37" t="s">
        <v>87</v>
      </c>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7" s="102" customFormat="1" ht="37.5" customHeight="1" x14ac:dyDescent="0.2">
      <c r="A70" s="97">
        <v>53</v>
      </c>
      <c r="B70" s="128" t="s">
        <v>88</v>
      </c>
      <c r="C70" s="143">
        <v>283.70999999999998</v>
      </c>
      <c r="D70" s="143">
        <v>228.54366897327574</v>
      </c>
      <c r="E70" s="143">
        <v>791.35</v>
      </c>
      <c r="F70" s="143">
        <v>411.40219629327578</v>
      </c>
      <c r="G70" s="143">
        <v>1325.808</v>
      </c>
      <c r="H70" s="143">
        <v>603.92091584727575</v>
      </c>
      <c r="I70" s="143">
        <v>1370.0016000000001</v>
      </c>
      <c r="J70" s="143">
        <v>619.84002508407571</v>
      </c>
      <c r="K70" s="143">
        <v>1370.0016000000001</v>
      </c>
      <c r="L70" s="143">
        <v>619.84002508407571</v>
      </c>
      <c r="M70" s="143">
        <v>1325.808</v>
      </c>
      <c r="N70" s="143">
        <v>603.92091584727575</v>
      </c>
      <c r="O70" s="143">
        <v>594.88</v>
      </c>
      <c r="P70" s="143">
        <v>340.63114818327574</v>
      </c>
      <c r="Q70" s="143">
        <v>0</v>
      </c>
      <c r="R70" s="143">
        <v>126.34763874327574</v>
      </c>
      <c r="S70" s="143">
        <v>0</v>
      </c>
      <c r="T70" s="143">
        <v>126.34763874327574</v>
      </c>
      <c r="U70" s="143">
        <v>0</v>
      </c>
      <c r="V70" s="143">
        <v>126.34763874327574</v>
      </c>
      <c r="W70" s="143">
        <v>0</v>
      </c>
      <c r="X70" s="143">
        <v>126.34763874327574</v>
      </c>
      <c r="Y70" s="143">
        <v>0</v>
      </c>
      <c r="Z70" s="143">
        <v>126.34763874327574</v>
      </c>
    </row>
    <row r="71" spans="1:27" s="102" customFormat="1" ht="37.5" customHeight="1" x14ac:dyDescent="0.2">
      <c r="A71" s="97">
        <v>54</v>
      </c>
      <c r="B71" s="128" t="s">
        <v>161</v>
      </c>
      <c r="C71" s="143">
        <v>0</v>
      </c>
      <c r="D71" s="143">
        <v>0</v>
      </c>
      <c r="E71" s="143">
        <v>0</v>
      </c>
      <c r="F71" s="143">
        <v>0</v>
      </c>
      <c r="G71" s="143">
        <v>0</v>
      </c>
      <c r="H71" s="143">
        <v>0</v>
      </c>
      <c r="I71" s="143">
        <v>0</v>
      </c>
      <c r="J71" s="143">
        <v>0</v>
      </c>
      <c r="K71" s="143">
        <v>0</v>
      </c>
      <c r="L71" s="143">
        <v>0</v>
      </c>
      <c r="M71" s="143">
        <v>0</v>
      </c>
      <c r="N71" s="143">
        <v>0</v>
      </c>
      <c r="O71" s="143">
        <v>0</v>
      </c>
      <c r="P71" s="143">
        <v>0</v>
      </c>
      <c r="Q71" s="143">
        <v>0</v>
      </c>
      <c r="R71" s="143">
        <v>0</v>
      </c>
      <c r="S71" s="143">
        <v>0</v>
      </c>
      <c r="T71" s="143">
        <v>0</v>
      </c>
      <c r="U71" s="143">
        <v>0</v>
      </c>
      <c r="V71" s="143">
        <v>0</v>
      </c>
      <c r="W71" s="143">
        <v>0</v>
      </c>
      <c r="X71" s="143">
        <v>0</v>
      </c>
      <c r="Y71" s="143">
        <v>0</v>
      </c>
      <c r="Z71" s="143">
        <v>0</v>
      </c>
    </row>
    <row r="72" spans="1:27" s="102" customFormat="1" ht="39.75" customHeight="1" x14ac:dyDescent="0.2">
      <c r="A72" s="97">
        <v>55</v>
      </c>
      <c r="B72" s="128" t="s">
        <v>89</v>
      </c>
      <c r="C72" s="143">
        <v>950.4</v>
      </c>
      <c r="D72" s="143">
        <v>413.65959157656738</v>
      </c>
      <c r="E72" s="143">
        <v>982.08</v>
      </c>
      <c r="F72" s="143">
        <v>423.98307397656743</v>
      </c>
      <c r="G72" s="143">
        <v>950.4</v>
      </c>
      <c r="H72" s="143">
        <v>413.65959157656738</v>
      </c>
      <c r="I72" s="143">
        <v>982.08</v>
      </c>
      <c r="J72" s="143">
        <v>423.98307397656743</v>
      </c>
      <c r="K72" s="143">
        <v>982.08</v>
      </c>
      <c r="L72" s="143">
        <v>423.98307397656743</v>
      </c>
      <c r="M72" s="143">
        <v>950.4</v>
      </c>
      <c r="N72" s="143">
        <v>413.65959157656738</v>
      </c>
      <c r="O72" s="143">
        <v>982.08</v>
      </c>
      <c r="P72" s="143">
        <v>423.98307397656743</v>
      </c>
      <c r="Q72" s="143">
        <v>588.5</v>
      </c>
      <c r="R72" s="143">
        <v>295.72814332656736</v>
      </c>
      <c r="S72" s="143">
        <v>982.08</v>
      </c>
      <c r="T72" s="143">
        <v>423.98307397656743</v>
      </c>
      <c r="U72" s="143">
        <v>823.68000000000006</v>
      </c>
      <c r="V72" s="143">
        <v>372.36566197656742</v>
      </c>
      <c r="W72" s="143">
        <v>626.29</v>
      </c>
      <c r="X72" s="143">
        <v>308.04267615156738</v>
      </c>
      <c r="Y72" s="143">
        <v>982.08</v>
      </c>
      <c r="Z72" s="143">
        <v>423.98307397656743</v>
      </c>
    </row>
    <row r="73" spans="1:27" s="102" customFormat="1" ht="39.75" customHeight="1" x14ac:dyDescent="0.2">
      <c r="A73" s="97">
        <v>56</v>
      </c>
      <c r="B73" s="128" t="s">
        <v>162</v>
      </c>
      <c r="C73" s="143">
        <v>0</v>
      </c>
      <c r="D73" s="143">
        <v>0</v>
      </c>
      <c r="E73" s="143">
        <v>0</v>
      </c>
      <c r="F73" s="143">
        <v>0</v>
      </c>
      <c r="G73" s="143">
        <v>0</v>
      </c>
      <c r="H73" s="143">
        <v>0</v>
      </c>
      <c r="I73" s="143">
        <v>0</v>
      </c>
      <c r="J73" s="143">
        <v>0</v>
      </c>
      <c r="K73" s="143">
        <v>0</v>
      </c>
      <c r="L73" s="143">
        <v>0</v>
      </c>
      <c r="M73" s="143">
        <v>0</v>
      </c>
      <c r="N73" s="143">
        <v>0</v>
      </c>
      <c r="O73" s="143">
        <v>0</v>
      </c>
      <c r="P73" s="143">
        <v>0</v>
      </c>
      <c r="Q73" s="143">
        <v>0</v>
      </c>
      <c r="R73" s="143">
        <v>0</v>
      </c>
      <c r="S73" s="143">
        <v>0</v>
      </c>
      <c r="T73" s="143">
        <v>0</v>
      </c>
      <c r="U73" s="143">
        <v>0</v>
      </c>
      <c r="V73" s="143">
        <v>0</v>
      </c>
      <c r="W73" s="143">
        <v>0</v>
      </c>
      <c r="X73" s="143">
        <v>0</v>
      </c>
      <c r="Y73" s="143">
        <v>0</v>
      </c>
      <c r="Z73" s="143">
        <v>0</v>
      </c>
    </row>
    <row r="74" spans="1:27" s="102" customFormat="1" ht="39.75" customHeight="1" x14ac:dyDescent="0.2">
      <c r="A74" s="97">
        <v>57</v>
      </c>
      <c r="B74" s="128" t="s">
        <v>90</v>
      </c>
      <c r="C74" s="143">
        <v>0</v>
      </c>
      <c r="D74" s="143">
        <v>77.621123249999997</v>
      </c>
      <c r="E74" s="143">
        <v>0</v>
      </c>
      <c r="F74" s="143">
        <v>77.621123249999997</v>
      </c>
      <c r="G74" s="143">
        <v>348.50088</v>
      </c>
      <c r="H74" s="143">
        <v>225.41860395359998</v>
      </c>
      <c r="I74" s="143">
        <v>360.11757599999999</v>
      </c>
      <c r="J74" s="143">
        <v>230.34518664372001</v>
      </c>
      <c r="K74" s="143">
        <v>272.67</v>
      </c>
      <c r="L74" s="143">
        <v>193.25910690000001</v>
      </c>
      <c r="M74" s="143">
        <v>320.19623999999999</v>
      </c>
      <c r="N74" s="143">
        <v>213.41474765279997</v>
      </c>
      <c r="O74" s="143">
        <v>0</v>
      </c>
      <c r="P74" s="143">
        <v>77.621123249999997</v>
      </c>
      <c r="Q74" s="143">
        <v>0</v>
      </c>
      <c r="R74" s="143">
        <v>77.621123249999997</v>
      </c>
      <c r="S74" s="143">
        <v>0</v>
      </c>
      <c r="T74" s="143">
        <v>77.621123249999997</v>
      </c>
      <c r="U74" s="143">
        <v>0</v>
      </c>
      <c r="V74" s="143">
        <v>77.621123249999997</v>
      </c>
      <c r="W74" s="143">
        <v>0</v>
      </c>
      <c r="X74" s="143">
        <v>77.621123249999997</v>
      </c>
      <c r="Y74" s="143">
        <v>0</v>
      </c>
      <c r="Z74" s="143">
        <v>77.621123249999997</v>
      </c>
    </row>
    <row r="75" spans="1:27" s="102" customFormat="1" ht="39.75" customHeight="1" x14ac:dyDescent="0.2">
      <c r="A75" s="97">
        <v>58</v>
      </c>
      <c r="B75" s="128" t="s">
        <v>163</v>
      </c>
      <c r="C75" s="143">
        <v>0</v>
      </c>
      <c r="D75" s="143">
        <v>0</v>
      </c>
      <c r="E75" s="143">
        <v>0</v>
      </c>
      <c r="F75" s="143">
        <v>0</v>
      </c>
      <c r="G75" s="143">
        <v>0</v>
      </c>
      <c r="H75" s="143">
        <v>0</v>
      </c>
      <c r="I75" s="143">
        <v>0</v>
      </c>
      <c r="J75" s="143">
        <v>0</v>
      </c>
      <c r="K75" s="143">
        <v>0</v>
      </c>
      <c r="L75" s="143">
        <v>0</v>
      </c>
      <c r="M75" s="143">
        <v>0</v>
      </c>
      <c r="N75" s="143">
        <v>0</v>
      </c>
      <c r="O75" s="143">
        <v>0</v>
      </c>
      <c r="P75" s="143">
        <v>0</v>
      </c>
      <c r="Q75" s="143">
        <v>0</v>
      </c>
      <c r="R75" s="143">
        <v>0</v>
      </c>
      <c r="S75" s="143">
        <v>0</v>
      </c>
      <c r="T75" s="143">
        <v>0</v>
      </c>
      <c r="U75" s="143">
        <v>0</v>
      </c>
      <c r="V75" s="143">
        <v>0</v>
      </c>
      <c r="W75" s="143">
        <v>0</v>
      </c>
      <c r="X75" s="143">
        <v>0</v>
      </c>
      <c r="Y75" s="143">
        <v>0</v>
      </c>
      <c r="Z75" s="143">
        <v>0</v>
      </c>
    </row>
    <row r="76" spans="1:27" s="102" customFormat="1" ht="39.75" customHeight="1" x14ac:dyDescent="0.2">
      <c r="A76" s="99" t="s">
        <v>91</v>
      </c>
      <c r="B76" s="37" t="s">
        <v>92</v>
      </c>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7" s="102" customFormat="1" ht="27.75" customHeight="1" x14ac:dyDescent="0.2">
      <c r="A77" s="97">
        <v>59</v>
      </c>
      <c r="B77" s="128" t="s">
        <v>93</v>
      </c>
      <c r="C77" s="143">
        <v>0</v>
      </c>
      <c r="D77" s="143">
        <v>0</v>
      </c>
      <c r="E77" s="143">
        <v>0</v>
      </c>
      <c r="F77" s="143">
        <v>0</v>
      </c>
      <c r="G77" s="143">
        <v>0</v>
      </c>
      <c r="H77" s="143">
        <v>0</v>
      </c>
      <c r="I77" s="143">
        <v>0</v>
      </c>
      <c r="J77" s="143">
        <v>0</v>
      </c>
      <c r="K77" s="143">
        <v>0</v>
      </c>
      <c r="L77" s="143">
        <v>0</v>
      </c>
      <c r="M77" s="143">
        <v>0</v>
      </c>
      <c r="N77" s="143">
        <v>0</v>
      </c>
      <c r="O77" s="143">
        <v>0</v>
      </c>
      <c r="P77" s="143">
        <v>0</v>
      </c>
      <c r="Q77" s="143">
        <v>0</v>
      </c>
      <c r="R77" s="143">
        <v>0</v>
      </c>
      <c r="S77" s="143">
        <v>0</v>
      </c>
      <c r="T77" s="143">
        <v>0</v>
      </c>
      <c r="U77" s="143">
        <v>0</v>
      </c>
      <c r="V77" s="143">
        <v>0</v>
      </c>
      <c r="W77" s="143">
        <v>0</v>
      </c>
      <c r="X77" s="143">
        <v>0</v>
      </c>
      <c r="Y77" s="143">
        <v>0</v>
      </c>
      <c r="Z77" s="143">
        <v>1395.7735632957301</v>
      </c>
    </row>
    <row r="78" spans="1:27" s="102" customFormat="1" ht="54" customHeight="1" x14ac:dyDescent="0.2">
      <c r="A78" s="99" t="s">
        <v>94</v>
      </c>
      <c r="B78" s="37" t="s">
        <v>95</v>
      </c>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7" s="102" customFormat="1" ht="54" customHeight="1" x14ac:dyDescent="0.2">
      <c r="A79" s="97">
        <v>60</v>
      </c>
      <c r="B79" s="91" t="s">
        <v>168</v>
      </c>
      <c r="C79" s="143">
        <v>19.663844000000001</v>
      </c>
      <c r="D79" s="143">
        <v>6.0197200289252244</v>
      </c>
      <c r="E79" s="143">
        <v>21.191754</v>
      </c>
      <c r="F79" s="143">
        <v>6.4874612513126229</v>
      </c>
      <c r="G79" s="143">
        <v>19.322094</v>
      </c>
      <c r="H79" s="143">
        <v>5.9150996240905842</v>
      </c>
      <c r="I79" s="143">
        <v>16.673846999999999</v>
      </c>
      <c r="J79" s="143">
        <v>5.1043880710777989</v>
      </c>
      <c r="K79" s="143">
        <v>18.249648000000001</v>
      </c>
      <c r="L79" s="143">
        <v>5.5867902321862983</v>
      </c>
      <c r="M79" s="143">
        <v>18.294376</v>
      </c>
      <c r="N79" s="143">
        <v>5.6004828772995205</v>
      </c>
      <c r="O79" s="143">
        <v>18.855720000000002</v>
      </c>
      <c r="P79" s="143">
        <v>5.7723279000690777</v>
      </c>
      <c r="Q79" s="143">
        <v>19.123666</v>
      </c>
      <c r="R79" s="143">
        <v>5.8543545832989885</v>
      </c>
      <c r="S79" s="143">
        <v>20.698481000000001</v>
      </c>
      <c r="T79" s="143">
        <v>6.336454898850306</v>
      </c>
      <c r="U79" s="143">
        <v>20.851610000000001</v>
      </c>
      <c r="V79" s="143">
        <v>6.3833324935011424</v>
      </c>
      <c r="W79" s="143">
        <v>16.586663999999999</v>
      </c>
      <c r="X79" s="143">
        <v>5.0776986175161358</v>
      </c>
      <c r="Y79" s="143">
        <v>19.346971</v>
      </c>
      <c r="Z79" s="143">
        <v>5.9227152548471942</v>
      </c>
      <c r="AA79" s="144"/>
    </row>
    <row r="80" spans="1:27" s="102" customFormat="1" ht="54" customHeight="1" x14ac:dyDescent="0.2">
      <c r="A80" s="97">
        <v>61</v>
      </c>
      <c r="B80" s="91" t="s">
        <v>169</v>
      </c>
      <c r="C80" s="143">
        <v>5.7105815829999997</v>
      </c>
      <c r="D80" s="143">
        <v>6.1203457324339787</v>
      </c>
      <c r="E80" s="143">
        <v>5.7105815829999997</v>
      </c>
      <c r="F80" s="143">
        <v>6.1203457324339787</v>
      </c>
      <c r="G80" s="143">
        <v>5.7105815829999997</v>
      </c>
      <c r="H80" s="143">
        <v>6.1203457324339787</v>
      </c>
      <c r="I80" s="143">
        <v>5.7105815829999997</v>
      </c>
      <c r="J80" s="143">
        <v>6.1203457324339787</v>
      </c>
      <c r="K80" s="143">
        <v>5.7105815829999997</v>
      </c>
      <c r="L80" s="143">
        <v>6.1203457324339787</v>
      </c>
      <c r="M80" s="143">
        <v>5.7105815829999997</v>
      </c>
      <c r="N80" s="143">
        <v>6.1203457324339787</v>
      </c>
      <c r="O80" s="143">
        <v>5.7105815829999997</v>
      </c>
      <c r="P80" s="143">
        <v>6.1203457324339787</v>
      </c>
      <c r="Q80" s="143">
        <v>5.7105815829999997</v>
      </c>
      <c r="R80" s="143">
        <v>6.1203457324339787</v>
      </c>
      <c r="S80" s="143">
        <v>5.7105815829999997</v>
      </c>
      <c r="T80" s="143">
        <v>6.1203457324339787</v>
      </c>
      <c r="U80" s="143">
        <v>5.7105815829999997</v>
      </c>
      <c r="V80" s="143">
        <v>6.1203457324339787</v>
      </c>
      <c r="W80" s="143">
        <v>5.7105815829999997</v>
      </c>
      <c r="X80" s="143">
        <v>6.1203457324339787</v>
      </c>
      <c r="Y80" s="143">
        <v>5.7105815829999997</v>
      </c>
      <c r="Z80" s="143">
        <v>6.1203457324339787</v>
      </c>
    </row>
    <row r="81" spans="1:26" s="102" customFormat="1" ht="54" customHeight="1" x14ac:dyDescent="0.2">
      <c r="A81" s="99" t="s">
        <v>96</v>
      </c>
      <c r="B81" s="11" t="s">
        <v>170</v>
      </c>
      <c r="C81" s="143">
        <v>43.2</v>
      </c>
      <c r="D81" s="143">
        <v>12.398400000000002</v>
      </c>
      <c r="E81" s="143">
        <v>43.2</v>
      </c>
      <c r="F81" s="143">
        <v>12.398400000000002</v>
      </c>
      <c r="G81" s="143">
        <v>43.2</v>
      </c>
      <c r="H81" s="143">
        <v>12.398400000000002</v>
      </c>
      <c r="I81" s="143">
        <v>43.2</v>
      </c>
      <c r="J81" s="143">
        <v>12.398400000000002</v>
      </c>
      <c r="K81" s="143">
        <v>43.2</v>
      </c>
      <c r="L81" s="143">
        <v>12.398400000000002</v>
      </c>
      <c r="M81" s="143">
        <v>43.2</v>
      </c>
      <c r="N81" s="143">
        <v>12.398400000000002</v>
      </c>
      <c r="O81" s="143">
        <v>43.2</v>
      </c>
      <c r="P81" s="143">
        <v>12.398400000000002</v>
      </c>
      <c r="Q81" s="143">
        <v>43.2</v>
      </c>
      <c r="R81" s="143">
        <v>12.398400000000002</v>
      </c>
      <c r="S81" s="143">
        <v>43.2</v>
      </c>
      <c r="T81" s="143">
        <v>12.398400000000002</v>
      </c>
      <c r="U81" s="143">
        <v>43.2</v>
      </c>
      <c r="V81" s="143">
        <v>12.398400000000002</v>
      </c>
      <c r="W81" s="143">
        <v>43.2</v>
      </c>
      <c r="X81" s="143">
        <v>12.398400000000002</v>
      </c>
      <c r="Y81" s="143">
        <v>43.2</v>
      </c>
      <c r="Z81" s="143">
        <v>12.398400000000002</v>
      </c>
    </row>
    <row r="82" spans="1:26" s="102" customFormat="1" ht="54" customHeight="1" x14ac:dyDescent="0.2">
      <c r="A82" s="99" t="s">
        <v>99</v>
      </c>
      <c r="B82" s="11" t="s">
        <v>197</v>
      </c>
      <c r="C82" s="143">
        <v>41.04</v>
      </c>
      <c r="D82" s="143">
        <v>10.95768</v>
      </c>
      <c r="E82" s="143">
        <v>41.04</v>
      </c>
      <c r="F82" s="143">
        <v>10.95768</v>
      </c>
      <c r="G82" s="143">
        <v>41.04</v>
      </c>
      <c r="H82" s="143">
        <v>10.95768</v>
      </c>
      <c r="I82" s="143">
        <v>41.04</v>
      </c>
      <c r="J82" s="143">
        <v>10.95768</v>
      </c>
      <c r="K82" s="143">
        <v>41.04</v>
      </c>
      <c r="L82" s="143">
        <v>10.95768</v>
      </c>
      <c r="M82" s="143">
        <v>41.04</v>
      </c>
      <c r="N82" s="143">
        <v>10.95768</v>
      </c>
      <c r="O82" s="143">
        <v>41.04</v>
      </c>
      <c r="P82" s="143">
        <v>10.95768</v>
      </c>
      <c r="Q82" s="143">
        <v>41.04</v>
      </c>
      <c r="R82" s="143">
        <v>10.95768</v>
      </c>
      <c r="S82" s="143">
        <v>41.04</v>
      </c>
      <c r="T82" s="143">
        <v>10.95768</v>
      </c>
      <c r="U82" s="143">
        <v>41.04</v>
      </c>
      <c r="V82" s="143">
        <v>10.95768</v>
      </c>
      <c r="W82" s="143">
        <v>41.04</v>
      </c>
      <c r="X82" s="143">
        <v>10.95768</v>
      </c>
      <c r="Y82" s="143">
        <v>41.04</v>
      </c>
      <c r="Z82" s="143">
        <v>10.95768</v>
      </c>
    </row>
    <row r="83" spans="1:26" s="102" customFormat="1" ht="27.75" customHeight="1" x14ac:dyDescent="0.2">
      <c r="A83" s="99" t="s">
        <v>104</v>
      </c>
      <c r="B83" s="37" t="s">
        <v>97</v>
      </c>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s="102" customFormat="1" ht="39.75" customHeight="1" x14ac:dyDescent="0.2">
      <c r="A84" s="97">
        <v>62</v>
      </c>
      <c r="B84" s="128" t="s">
        <v>98</v>
      </c>
      <c r="C84" s="143">
        <v>4.5199999999999996</v>
      </c>
      <c r="D84" s="143">
        <v>2.4860000197509855</v>
      </c>
      <c r="E84" s="143">
        <v>4.5199999999999996</v>
      </c>
      <c r="F84" s="143">
        <v>2.4860000197509855</v>
      </c>
      <c r="G84" s="143">
        <v>4.5199999999999996</v>
      </c>
      <c r="H84" s="143">
        <v>2.4860000197509855</v>
      </c>
      <c r="I84" s="143">
        <v>4.5199999999999996</v>
      </c>
      <c r="J84" s="143">
        <v>2.4860000197509855</v>
      </c>
      <c r="K84" s="143">
        <v>4.5199999999999996</v>
      </c>
      <c r="L84" s="143">
        <v>2.4860000197509855</v>
      </c>
      <c r="M84" s="143">
        <v>4.5199999999999996</v>
      </c>
      <c r="N84" s="143">
        <v>2.4860000197509855</v>
      </c>
      <c r="O84" s="143">
        <v>4.5199999999999996</v>
      </c>
      <c r="P84" s="143">
        <v>2.4860000197509855</v>
      </c>
      <c r="Q84" s="143">
        <v>4.5199999999999996</v>
      </c>
      <c r="R84" s="143">
        <v>2.4860000197509855</v>
      </c>
      <c r="S84" s="143">
        <v>4.5199999999999996</v>
      </c>
      <c r="T84" s="143">
        <v>2.4860000197509855</v>
      </c>
      <c r="U84" s="143">
        <v>4.5199999999999996</v>
      </c>
      <c r="V84" s="143">
        <v>2.4860000197509855</v>
      </c>
      <c r="W84" s="143">
        <v>4.5199999999999996</v>
      </c>
      <c r="X84" s="143">
        <v>2.4860000197509855</v>
      </c>
      <c r="Y84" s="143">
        <v>4.5199999999999996</v>
      </c>
      <c r="Z84" s="143">
        <v>2.4860000197509855</v>
      </c>
    </row>
    <row r="85" spans="1:26" s="102" customFormat="1" ht="39.75" customHeight="1" x14ac:dyDescent="0.2">
      <c r="A85" s="97">
        <v>63</v>
      </c>
      <c r="B85" s="128" t="s">
        <v>187</v>
      </c>
      <c r="C85" s="143">
        <v>75.599999999999994</v>
      </c>
      <c r="D85" s="143">
        <v>18.112343153909936</v>
      </c>
      <c r="E85" s="143">
        <v>75.599999999999994</v>
      </c>
      <c r="F85" s="143">
        <v>18.112343153909936</v>
      </c>
      <c r="G85" s="143">
        <v>75.599999999999994</v>
      </c>
      <c r="H85" s="143">
        <v>18.112343153909936</v>
      </c>
      <c r="I85" s="143">
        <v>75.599999999999994</v>
      </c>
      <c r="J85" s="143">
        <v>18.112343153909936</v>
      </c>
      <c r="K85" s="143">
        <v>75.599999999999994</v>
      </c>
      <c r="L85" s="143">
        <v>18.112343153909936</v>
      </c>
      <c r="M85" s="143">
        <v>75.599999999999994</v>
      </c>
      <c r="N85" s="143">
        <v>18.112343153909936</v>
      </c>
      <c r="O85" s="143">
        <v>75.599999999999994</v>
      </c>
      <c r="P85" s="143">
        <v>18.112343153909936</v>
      </c>
      <c r="Q85" s="143">
        <v>75.599999999999994</v>
      </c>
      <c r="R85" s="143">
        <v>18.112343153909936</v>
      </c>
      <c r="S85" s="143">
        <v>75.599999999999994</v>
      </c>
      <c r="T85" s="143">
        <v>18.112343153909936</v>
      </c>
      <c r="U85" s="143">
        <v>75.599999999999994</v>
      </c>
      <c r="V85" s="143">
        <v>18.112343153909936</v>
      </c>
      <c r="W85" s="143">
        <v>75.599999999999994</v>
      </c>
      <c r="X85" s="143">
        <v>18.112343153909936</v>
      </c>
      <c r="Y85" s="143">
        <v>75.599999999999994</v>
      </c>
      <c r="Z85" s="143">
        <v>18.112343153909936</v>
      </c>
    </row>
    <row r="86" spans="1:26" s="102" customFormat="1" ht="53.25" customHeight="1" x14ac:dyDescent="0.2">
      <c r="A86" s="99" t="s">
        <v>109</v>
      </c>
      <c r="B86" s="37" t="s">
        <v>100</v>
      </c>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s="102" customFormat="1" ht="20.25" customHeight="1" x14ac:dyDescent="0.2">
      <c r="A87" s="99"/>
      <c r="B87" s="145" t="s">
        <v>101</v>
      </c>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s="102" customFormat="1" ht="33" customHeight="1" x14ac:dyDescent="0.2">
      <c r="A88" s="97">
        <v>64</v>
      </c>
      <c r="B88" s="128" t="s">
        <v>102</v>
      </c>
      <c r="C88" s="143">
        <v>109.98</v>
      </c>
      <c r="D88" s="143">
        <v>73.944715886593627</v>
      </c>
      <c r="E88" s="143">
        <v>109.98</v>
      </c>
      <c r="F88" s="143">
        <v>73.944715886593627</v>
      </c>
      <c r="G88" s="143">
        <v>109.98</v>
      </c>
      <c r="H88" s="143">
        <v>73.944715886593627</v>
      </c>
      <c r="I88" s="143">
        <v>109.98</v>
      </c>
      <c r="J88" s="143">
        <v>73.944715886593627</v>
      </c>
      <c r="K88" s="143">
        <v>109.98</v>
      </c>
      <c r="L88" s="143">
        <v>73.944715886593627</v>
      </c>
      <c r="M88" s="143">
        <v>109.98</v>
      </c>
      <c r="N88" s="143">
        <v>73.944715886593627</v>
      </c>
      <c r="O88" s="143">
        <v>109.98</v>
      </c>
      <c r="P88" s="143">
        <v>73.944715886593627</v>
      </c>
      <c r="Q88" s="143">
        <v>109.98</v>
      </c>
      <c r="R88" s="143">
        <v>73.944715886593627</v>
      </c>
      <c r="S88" s="143">
        <v>109.98</v>
      </c>
      <c r="T88" s="143">
        <v>73.944715886593627</v>
      </c>
      <c r="U88" s="143">
        <v>109.98</v>
      </c>
      <c r="V88" s="143">
        <v>73.944715886593627</v>
      </c>
      <c r="W88" s="143">
        <v>109.98</v>
      </c>
      <c r="X88" s="143">
        <v>73.944715886593627</v>
      </c>
      <c r="Y88" s="143">
        <v>109.98</v>
      </c>
      <c r="Z88" s="143">
        <v>73.944715886593627</v>
      </c>
    </row>
    <row r="89" spans="1:26" s="102" customFormat="1" ht="32.25" customHeight="1" x14ac:dyDescent="0.2">
      <c r="A89" s="97">
        <v>65</v>
      </c>
      <c r="B89" s="128" t="s">
        <v>103</v>
      </c>
      <c r="C89" s="143">
        <v>100.838064</v>
      </c>
      <c r="D89" s="143">
        <v>60.651622042728754</v>
      </c>
      <c r="E89" s="143">
        <v>100.838064</v>
      </c>
      <c r="F89" s="143">
        <v>60.651622042728754</v>
      </c>
      <c r="G89" s="143">
        <v>100.838064</v>
      </c>
      <c r="H89" s="143">
        <v>60.651622042728754</v>
      </c>
      <c r="I89" s="143">
        <v>106.59806399999999</v>
      </c>
      <c r="J89" s="143">
        <v>64.116120755894428</v>
      </c>
      <c r="K89" s="143">
        <v>106.59806399999999</v>
      </c>
      <c r="L89" s="143">
        <v>64.116120755894428</v>
      </c>
      <c r="M89" s="143">
        <v>106.59806399999999</v>
      </c>
      <c r="N89" s="143">
        <v>64.116120755894428</v>
      </c>
      <c r="O89" s="143">
        <v>106.59806399999999</v>
      </c>
      <c r="P89" s="143">
        <v>64.116120755894428</v>
      </c>
      <c r="Q89" s="143">
        <v>106.59806399999999</v>
      </c>
      <c r="R89" s="143">
        <v>64.116120755894428</v>
      </c>
      <c r="S89" s="143">
        <v>106.59806399999999</v>
      </c>
      <c r="T89" s="143">
        <v>64.116120755894428</v>
      </c>
      <c r="U89" s="143">
        <v>106.59806399999999</v>
      </c>
      <c r="V89" s="143">
        <v>64.116120755894428</v>
      </c>
      <c r="W89" s="143">
        <v>106.59806399999999</v>
      </c>
      <c r="X89" s="143">
        <v>64.116120755894428</v>
      </c>
      <c r="Y89" s="143">
        <v>106.59806399999999</v>
      </c>
      <c r="Z89" s="143">
        <v>64.116120755894428</v>
      </c>
    </row>
    <row r="90" spans="1:26" s="102" customFormat="1" ht="32.25" customHeight="1" x14ac:dyDescent="0.2">
      <c r="A90" s="99" t="s">
        <v>112</v>
      </c>
      <c r="B90" s="37" t="s">
        <v>105</v>
      </c>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s="102" customFormat="1" ht="49.5" customHeight="1" x14ac:dyDescent="0.2">
      <c r="A91" s="97">
        <v>66</v>
      </c>
      <c r="B91" s="128" t="s">
        <v>106</v>
      </c>
      <c r="C91" s="143">
        <v>0</v>
      </c>
      <c r="D91" s="143">
        <v>0</v>
      </c>
      <c r="E91" s="143">
        <v>0</v>
      </c>
      <c r="F91" s="143">
        <v>0</v>
      </c>
      <c r="G91" s="143">
        <v>0</v>
      </c>
      <c r="H91" s="143">
        <v>0</v>
      </c>
      <c r="I91" s="143">
        <v>0</v>
      </c>
      <c r="J91" s="143">
        <v>0</v>
      </c>
      <c r="K91" s="143">
        <v>0</v>
      </c>
      <c r="L91" s="143">
        <v>0</v>
      </c>
      <c r="M91" s="143">
        <v>0</v>
      </c>
      <c r="N91" s="143">
        <v>0</v>
      </c>
      <c r="O91" s="143">
        <v>0</v>
      </c>
      <c r="P91" s="143">
        <v>0</v>
      </c>
      <c r="Q91" s="143">
        <v>0</v>
      </c>
      <c r="R91" s="143">
        <v>0</v>
      </c>
      <c r="S91" s="143">
        <v>0</v>
      </c>
      <c r="T91" s="143">
        <v>0</v>
      </c>
      <c r="U91" s="143">
        <v>0</v>
      </c>
      <c r="V91" s="143">
        <v>0</v>
      </c>
      <c r="W91" s="143">
        <v>0</v>
      </c>
      <c r="X91" s="143">
        <v>0</v>
      </c>
      <c r="Y91" s="143">
        <v>0</v>
      </c>
      <c r="Z91" s="143">
        <v>0</v>
      </c>
    </row>
    <row r="92" spans="1:26" s="102" customFormat="1" ht="48.75" customHeight="1" x14ac:dyDescent="0.2">
      <c r="A92" s="97">
        <v>67</v>
      </c>
      <c r="B92" s="128" t="s">
        <v>107</v>
      </c>
      <c r="C92" s="143">
        <v>0</v>
      </c>
      <c r="D92" s="143">
        <v>0</v>
      </c>
      <c r="E92" s="143">
        <v>0</v>
      </c>
      <c r="F92" s="143">
        <v>0</v>
      </c>
      <c r="G92" s="143">
        <v>0</v>
      </c>
      <c r="H92" s="143">
        <v>0</v>
      </c>
      <c r="I92" s="143">
        <v>0</v>
      </c>
      <c r="J92" s="143">
        <v>0</v>
      </c>
      <c r="K92" s="143">
        <v>0</v>
      </c>
      <c r="L92" s="143">
        <v>0</v>
      </c>
      <c r="M92" s="143">
        <v>0</v>
      </c>
      <c r="N92" s="143">
        <v>0</v>
      </c>
      <c r="O92" s="143">
        <v>0</v>
      </c>
      <c r="P92" s="143">
        <v>0</v>
      </c>
      <c r="Q92" s="143">
        <v>0</v>
      </c>
      <c r="R92" s="143">
        <v>0</v>
      </c>
      <c r="S92" s="143">
        <v>0</v>
      </c>
      <c r="T92" s="143">
        <v>0</v>
      </c>
      <c r="U92" s="143">
        <v>0</v>
      </c>
      <c r="V92" s="143">
        <v>0</v>
      </c>
      <c r="W92" s="143">
        <v>0</v>
      </c>
      <c r="X92" s="143">
        <v>0</v>
      </c>
      <c r="Y92" s="143">
        <v>0</v>
      </c>
      <c r="Z92" s="143">
        <v>0</v>
      </c>
    </row>
    <row r="93" spans="1:26" s="102" customFormat="1" ht="45" customHeight="1" x14ac:dyDescent="0.2">
      <c r="A93" s="97">
        <v>68</v>
      </c>
      <c r="B93" s="128" t="s">
        <v>108</v>
      </c>
      <c r="C93" s="143">
        <v>0</v>
      </c>
      <c r="D93" s="143">
        <v>0</v>
      </c>
      <c r="E93" s="143">
        <v>0</v>
      </c>
      <c r="F93" s="143">
        <v>0</v>
      </c>
      <c r="G93" s="143">
        <v>0</v>
      </c>
      <c r="H93" s="143">
        <v>0</v>
      </c>
      <c r="I93" s="143">
        <v>0</v>
      </c>
      <c r="J93" s="143">
        <v>0</v>
      </c>
      <c r="K93" s="143">
        <v>0</v>
      </c>
      <c r="L93" s="143">
        <v>0</v>
      </c>
      <c r="M93" s="143">
        <v>0</v>
      </c>
      <c r="N93" s="143">
        <v>0</v>
      </c>
      <c r="O93" s="143">
        <v>0</v>
      </c>
      <c r="P93" s="143">
        <v>0</v>
      </c>
      <c r="Q93" s="143">
        <v>0</v>
      </c>
      <c r="R93" s="143">
        <v>0</v>
      </c>
      <c r="S93" s="143">
        <v>0</v>
      </c>
      <c r="T93" s="143">
        <v>0</v>
      </c>
      <c r="U93" s="143">
        <v>0</v>
      </c>
      <c r="V93" s="143">
        <v>0</v>
      </c>
      <c r="W93" s="143">
        <v>0</v>
      </c>
      <c r="X93" s="143">
        <v>0</v>
      </c>
      <c r="Y93" s="143">
        <v>0</v>
      </c>
      <c r="Z93" s="143">
        <v>0</v>
      </c>
    </row>
    <row r="94" spans="1:26" s="102" customFormat="1" ht="47.25" customHeight="1" x14ac:dyDescent="0.2">
      <c r="A94" s="99" t="s">
        <v>114</v>
      </c>
      <c r="B94" s="37" t="s">
        <v>110</v>
      </c>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s="102" customFormat="1" ht="50.25" customHeight="1" x14ac:dyDescent="0.2">
      <c r="A95" s="97">
        <v>69</v>
      </c>
      <c r="B95" s="128" t="s">
        <v>111</v>
      </c>
      <c r="C95" s="143">
        <v>-550</v>
      </c>
      <c r="D95" s="143">
        <v>0</v>
      </c>
      <c r="E95" s="143">
        <v>-550</v>
      </c>
      <c r="F95" s="143">
        <v>0</v>
      </c>
      <c r="G95" s="143">
        <v>0</v>
      </c>
      <c r="H95" s="143">
        <v>0</v>
      </c>
      <c r="I95" s="143">
        <v>400</v>
      </c>
      <c r="J95" s="143">
        <v>0</v>
      </c>
      <c r="K95" s="143">
        <v>700</v>
      </c>
      <c r="L95" s="143">
        <v>0</v>
      </c>
      <c r="M95" s="143">
        <v>0</v>
      </c>
      <c r="N95" s="143">
        <v>0</v>
      </c>
      <c r="O95" s="143">
        <v>0</v>
      </c>
      <c r="P95" s="143">
        <v>0</v>
      </c>
      <c r="Q95" s="143">
        <v>0</v>
      </c>
      <c r="R95" s="143">
        <v>0</v>
      </c>
      <c r="S95" s="143">
        <v>0</v>
      </c>
      <c r="T95" s="143">
        <v>0</v>
      </c>
      <c r="U95" s="143">
        <v>0</v>
      </c>
      <c r="V95" s="143">
        <v>0</v>
      </c>
      <c r="W95" s="143">
        <v>0</v>
      </c>
      <c r="X95" s="143">
        <v>0</v>
      </c>
      <c r="Y95" s="143">
        <v>0</v>
      </c>
      <c r="Z95" s="143">
        <v>0</v>
      </c>
    </row>
    <row r="96" spans="1:26" s="102" customFormat="1" ht="50.25" customHeight="1" x14ac:dyDescent="0.2">
      <c r="A96" s="99" t="s">
        <v>148</v>
      </c>
      <c r="B96" s="37" t="s">
        <v>113</v>
      </c>
      <c r="C96" s="143">
        <v>0</v>
      </c>
      <c r="D96" s="143">
        <v>0</v>
      </c>
      <c r="E96" s="143">
        <v>0</v>
      </c>
      <c r="F96" s="143">
        <v>0</v>
      </c>
      <c r="G96" s="143">
        <v>0</v>
      </c>
      <c r="H96" s="143">
        <v>0</v>
      </c>
      <c r="I96" s="143">
        <v>0</v>
      </c>
      <c r="J96" s="143">
        <v>0</v>
      </c>
      <c r="K96" s="143">
        <v>0</v>
      </c>
      <c r="L96" s="143">
        <v>0</v>
      </c>
      <c r="M96" s="143">
        <v>0</v>
      </c>
      <c r="N96" s="143">
        <v>0</v>
      </c>
      <c r="O96" s="143">
        <v>0</v>
      </c>
      <c r="P96" s="143">
        <v>0</v>
      </c>
      <c r="Q96" s="143">
        <v>0</v>
      </c>
      <c r="R96" s="143">
        <v>0</v>
      </c>
      <c r="S96" s="143">
        <v>0</v>
      </c>
      <c r="T96" s="143">
        <v>0</v>
      </c>
      <c r="U96" s="143">
        <v>0</v>
      </c>
      <c r="V96" s="143">
        <v>0</v>
      </c>
      <c r="W96" s="143">
        <v>0</v>
      </c>
      <c r="X96" s="143">
        <v>0</v>
      </c>
      <c r="Y96" s="143">
        <v>0</v>
      </c>
      <c r="Z96" s="143">
        <v>0</v>
      </c>
    </row>
    <row r="97" spans="1:26" s="102" customFormat="1" ht="51" customHeight="1" x14ac:dyDescent="0.2">
      <c r="A97" s="99" t="s">
        <v>149</v>
      </c>
      <c r="B97" s="37" t="s">
        <v>115</v>
      </c>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s="102" customFormat="1" ht="27.75" customHeight="1" x14ac:dyDescent="0.2">
      <c r="A98" s="97">
        <v>70</v>
      </c>
      <c r="B98" s="128" t="s">
        <v>116</v>
      </c>
      <c r="C98" s="143">
        <v>0</v>
      </c>
      <c r="D98" s="143">
        <v>0</v>
      </c>
      <c r="E98" s="143">
        <v>0</v>
      </c>
      <c r="F98" s="143">
        <v>0</v>
      </c>
      <c r="G98" s="143">
        <v>0</v>
      </c>
      <c r="H98" s="143">
        <v>0</v>
      </c>
      <c r="I98" s="143">
        <v>0</v>
      </c>
      <c r="J98" s="143">
        <v>0</v>
      </c>
      <c r="K98" s="143">
        <v>0</v>
      </c>
      <c r="L98" s="143">
        <v>0</v>
      </c>
      <c r="M98" s="143">
        <v>0</v>
      </c>
      <c r="N98" s="143">
        <v>0</v>
      </c>
      <c r="O98" s="143">
        <v>0</v>
      </c>
      <c r="P98" s="143">
        <v>0</v>
      </c>
      <c r="Q98" s="143">
        <v>0</v>
      </c>
      <c r="R98" s="143">
        <v>0</v>
      </c>
      <c r="S98" s="143">
        <v>0</v>
      </c>
      <c r="T98" s="143">
        <v>0</v>
      </c>
      <c r="U98" s="143">
        <v>0</v>
      </c>
      <c r="V98" s="143">
        <v>0</v>
      </c>
      <c r="W98" s="143">
        <v>0</v>
      </c>
      <c r="X98" s="143">
        <v>0</v>
      </c>
      <c r="Y98" s="143">
        <v>0</v>
      </c>
      <c r="Z98" s="143">
        <v>0</v>
      </c>
    </row>
    <row r="99" spans="1:26" s="102" customFormat="1" ht="42" customHeight="1" x14ac:dyDescent="0.2">
      <c r="A99" s="97">
        <v>71</v>
      </c>
      <c r="B99" s="128" t="s">
        <v>206</v>
      </c>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v>150</v>
      </c>
    </row>
    <row r="100" spans="1:26" s="117" customFormat="1" ht="43.5" customHeight="1" x14ac:dyDescent="0.2">
      <c r="A100" s="99" t="s">
        <v>150</v>
      </c>
      <c r="B100" s="128" t="s">
        <v>117</v>
      </c>
      <c r="C100" s="146">
        <v>3229.4800106581929</v>
      </c>
      <c r="D100" s="146">
        <v>1601.0130455677395</v>
      </c>
      <c r="E100" s="146">
        <v>4105.373133004452</v>
      </c>
      <c r="F100" s="146">
        <v>1859.6536800677836</v>
      </c>
      <c r="G100" s="146">
        <v>5750.2315374349055</v>
      </c>
      <c r="H100" s="146">
        <v>2338.9017854732488</v>
      </c>
      <c r="I100" s="146">
        <v>6391.0788900349944</v>
      </c>
      <c r="J100" s="146">
        <v>2407.9945270609915</v>
      </c>
      <c r="K100" s="146">
        <v>6461.9691123477269</v>
      </c>
      <c r="L100" s="146">
        <v>2239.7961332718396</v>
      </c>
      <c r="M100" s="146">
        <v>5477.3065780590659</v>
      </c>
      <c r="N100" s="146">
        <v>2293.4273529771363</v>
      </c>
      <c r="O100" s="146">
        <v>4041.6703123091261</v>
      </c>
      <c r="P100" s="146">
        <v>1719.3088135622099</v>
      </c>
      <c r="Q100" s="146">
        <v>2885.235148343183</v>
      </c>
      <c r="R100" s="146">
        <v>1318.2405373630534</v>
      </c>
      <c r="S100" s="146">
        <v>3444.8425006409034</v>
      </c>
      <c r="T100" s="146">
        <v>1498.7538080049112</v>
      </c>
      <c r="U100" s="146">
        <v>3238.9125554792408</v>
      </c>
      <c r="V100" s="146">
        <v>1431.3471372438835</v>
      </c>
      <c r="W100" s="146">
        <v>2632.8822697203213</v>
      </c>
      <c r="X100" s="146">
        <v>1265.0585058408255</v>
      </c>
      <c r="Y100" s="146">
        <v>3370.0882817946344</v>
      </c>
      <c r="Z100" s="146">
        <v>3014.4573610832786</v>
      </c>
    </row>
    <row r="101" spans="1:26" ht="27.75" customHeight="1" x14ac:dyDescent="0.2">
      <c r="A101" s="110"/>
      <c r="B101" s="118"/>
    </row>
    <row r="102" spans="1:26" ht="27.75" customHeight="1" x14ac:dyDescent="0.2">
      <c r="A102" s="110"/>
      <c r="B102" s="119"/>
    </row>
    <row r="103" spans="1:26" ht="27.75" customHeight="1" x14ac:dyDescent="0.2">
      <c r="B103" s="122"/>
    </row>
    <row r="104" spans="1:26" ht="27.75" customHeight="1" x14ac:dyDescent="0.2">
      <c r="B104" s="122"/>
    </row>
    <row r="105" spans="1:26" ht="27.75" customHeight="1" x14ac:dyDescent="0.2">
      <c r="B105" s="318"/>
    </row>
    <row r="106" spans="1:26" ht="27.75" customHeight="1" x14ac:dyDescent="0.2">
      <c r="B106" s="318"/>
    </row>
    <row r="107" spans="1:26" ht="27.75" customHeight="1" x14ac:dyDescent="0.2">
      <c r="B107" s="124"/>
    </row>
    <row r="108" spans="1:26" ht="27.75" customHeight="1" x14ac:dyDescent="0.2">
      <c r="B108" s="124"/>
    </row>
    <row r="109" spans="1:26" ht="27.75" customHeight="1" x14ac:dyDescent="0.2">
      <c r="B109" s="124"/>
    </row>
    <row r="110" spans="1:26" ht="27.75" customHeight="1" x14ac:dyDescent="0.2">
      <c r="B110" s="124"/>
    </row>
    <row r="111" spans="1:26" ht="27.75" customHeight="1" x14ac:dyDescent="0.2">
      <c r="B111" s="124"/>
    </row>
  </sheetData>
  <mergeCells count="57">
    <mergeCell ref="W4:X4"/>
    <mergeCell ref="A1:B1"/>
    <mergeCell ref="A2:Y2"/>
    <mergeCell ref="A3:A4"/>
    <mergeCell ref="B3:B4"/>
    <mergeCell ref="C3:Y3"/>
    <mergeCell ref="C4:D4"/>
    <mergeCell ref="E4:F4"/>
    <mergeCell ref="G4:H4"/>
    <mergeCell ref="I4:J4"/>
    <mergeCell ref="K4:L4"/>
    <mergeCell ref="Z9:Z11"/>
    <mergeCell ref="Y4:Z4"/>
    <mergeCell ref="A5:A6"/>
    <mergeCell ref="B5:B6"/>
    <mergeCell ref="A7:B7"/>
    <mergeCell ref="D9:D11"/>
    <mergeCell ref="F9:F11"/>
    <mergeCell ref="H9:H11"/>
    <mergeCell ref="J9:J11"/>
    <mergeCell ref="L9:L11"/>
    <mergeCell ref="N9:N11"/>
    <mergeCell ref="M4:N4"/>
    <mergeCell ref="O4:P4"/>
    <mergeCell ref="Q4:R4"/>
    <mergeCell ref="S4:T4"/>
    <mergeCell ref="U4:V4"/>
    <mergeCell ref="P9:P11"/>
    <mergeCell ref="R9:R11"/>
    <mergeCell ref="T9:T11"/>
    <mergeCell ref="V9:V11"/>
    <mergeCell ref="X9:X11"/>
    <mergeCell ref="Z12:Z14"/>
    <mergeCell ref="D12:D14"/>
    <mergeCell ref="F12:F14"/>
    <mergeCell ref="H12:H14"/>
    <mergeCell ref="J12:J14"/>
    <mergeCell ref="L12:L14"/>
    <mergeCell ref="N12:N14"/>
    <mergeCell ref="P12:P14"/>
    <mergeCell ref="R12:R14"/>
    <mergeCell ref="T12:T14"/>
    <mergeCell ref="V12:V14"/>
    <mergeCell ref="X12:X14"/>
    <mergeCell ref="X15:X17"/>
    <mergeCell ref="Z15:Z17"/>
    <mergeCell ref="D15:D17"/>
    <mergeCell ref="F15:F17"/>
    <mergeCell ref="H15:H17"/>
    <mergeCell ref="J15:J17"/>
    <mergeCell ref="L15:L17"/>
    <mergeCell ref="N15:N17"/>
    <mergeCell ref="B105:B106"/>
    <mergeCell ref="P15:P17"/>
    <mergeCell ref="R15:R17"/>
    <mergeCell ref="T15:T17"/>
    <mergeCell ref="V15:V17"/>
  </mergeCells>
  <pageMargins left="0.43307086614173229" right="0.70866141732283472" top="0.74803149606299213" bottom="0.74803149606299213" header="0.31496062992125984" footer="0.31496062992125984"/>
  <pageSetup paperSize="9" scale="2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6D090-A353-4A0C-8C3A-2768E5A928DD}">
  <sheetPr>
    <pageSetUpPr fitToPage="1"/>
  </sheetPr>
  <dimension ref="A1:AA113"/>
  <sheetViews>
    <sheetView tabSelected="1" view="pageBreakPreview" zoomScale="60" zoomScaleNormal="60" workbookViewId="0">
      <pane xSplit="2" ySplit="4" topLeftCell="C97" activePane="bottomRight" state="frozen"/>
      <selection activeCell="K124" sqref="K124"/>
      <selection pane="topRight" activeCell="K124" sqref="K124"/>
      <selection pane="bottomLeft" activeCell="K124" sqref="K124"/>
      <selection pane="bottomRight" activeCell="J102" sqref="J102"/>
    </sheetView>
  </sheetViews>
  <sheetFormatPr defaultColWidth="9.5703125" defaultRowHeight="27.75" customHeight="1" x14ac:dyDescent="0.2"/>
  <cols>
    <col min="1" max="1" width="9.5703125" style="90" customWidth="1"/>
    <col min="2" max="2" width="37.140625" style="125" customWidth="1"/>
    <col min="3" max="3" width="12.5703125" style="90" customWidth="1"/>
    <col min="4" max="4" width="12.85546875" style="90" customWidth="1"/>
    <col min="5" max="5" width="16.28515625" style="90" customWidth="1"/>
    <col min="6" max="6" width="14.140625" style="90" customWidth="1"/>
    <col min="7" max="7" width="13.140625" style="90" customWidth="1"/>
    <col min="8" max="8" width="13.28515625" style="90" customWidth="1"/>
    <col min="9" max="9" width="16.28515625" style="90" customWidth="1"/>
    <col min="10" max="10" width="13.85546875" style="90" customWidth="1"/>
    <col min="11" max="12" width="14.140625" style="90" customWidth="1"/>
    <col min="13" max="14" width="13.28515625" style="90" customWidth="1"/>
    <col min="15" max="15" width="15.5703125" style="90" customWidth="1"/>
    <col min="16" max="16" width="13.42578125" style="90" customWidth="1"/>
    <col min="17" max="17" width="12.42578125" style="90" customWidth="1"/>
    <col min="18" max="18" width="15" style="90" customWidth="1"/>
    <col min="19" max="19" width="14" style="90" customWidth="1"/>
    <col min="20" max="20" width="14.7109375" style="90" customWidth="1"/>
    <col min="21" max="21" width="16.28515625" style="90" customWidth="1"/>
    <col min="22" max="22" width="13.140625" style="90" customWidth="1"/>
    <col min="23" max="23" width="13.85546875" style="90" customWidth="1"/>
    <col min="24" max="24" width="13.5703125" style="90" customWidth="1"/>
    <col min="25" max="26" width="16.5703125" style="90" customWidth="1"/>
    <col min="27" max="27" width="16.28515625" style="90" bestFit="1" customWidth="1"/>
    <col min="28" max="16384" width="9.5703125" style="90"/>
  </cols>
  <sheetData>
    <row r="1" spans="1:26" ht="34.5" customHeight="1" x14ac:dyDescent="0.2">
      <c r="A1" s="394" t="s">
        <v>133</v>
      </c>
      <c r="B1" s="394"/>
      <c r="C1" s="117"/>
      <c r="D1" s="117"/>
      <c r="E1" s="117"/>
      <c r="F1" s="117"/>
      <c r="G1" s="117"/>
      <c r="H1" s="117"/>
      <c r="I1" s="117"/>
      <c r="J1" s="117"/>
      <c r="K1" s="117"/>
      <c r="L1" s="117"/>
      <c r="M1" s="117"/>
      <c r="N1" s="117"/>
      <c r="O1" s="117"/>
      <c r="P1" s="117"/>
      <c r="Q1" s="117"/>
      <c r="R1" s="117"/>
      <c r="S1" s="117"/>
      <c r="T1" s="117"/>
      <c r="U1" s="117"/>
      <c r="V1" s="117"/>
      <c r="W1" s="117"/>
      <c r="X1" s="117"/>
      <c r="Y1" s="117"/>
      <c r="Z1" s="117"/>
    </row>
    <row r="2" spans="1:26" ht="20.25" customHeight="1" x14ac:dyDescent="0.3">
      <c r="A2" s="395" t="s">
        <v>202</v>
      </c>
      <c r="B2" s="396"/>
      <c r="C2" s="396"/>
      <c r="D2" s="396"/>
      <c r="E2" s="396"/>
      <c r="F2" s="396"/>
      <c r="G2" s="396"/>
      <c r="H2" s="396"/>
      <c r="I2" s="396"/>
      <c r="J2" s="396"/>
      <c r="K2" s="396"/>
      <c r="L2" s="396"/>
      <c r="M2" s="396"/>
      <c r="N2" s="396"/>
      <c r="O2" s="396"/>
      <c r="P2" s="396"/>
      <c r="Q2" s="396"/>
      <c r="R2" s="396"/>
      <c r="S2" s="396"/>
      <c r="T2" s="396"/>
      <c r="U2" s="396"/>
      <c r="V2" s="396"/>
      <c r="W2" s="396"/>
      <c r="X2" s="396"/>
      <c r="Y2" s="396"/>
      <c r="Z2" s="397"/>
    </row>
    <row r="3" spans="1:26" ht="27.75" customHeight="1" x14ac:dyDescent="0.3">
      <c r="A3" s="398" t="s">
        <v>1</v>
      </c>
      <c r="B3" s="398" t="s">
        <v>2</v>
      </c>
      <c r="C3" s="399" t="s">
        <v>134</v>
      </c>
      <c r="D3" s="399"/>
      <c r="E3" s="399"/>
      <c r="F3" s="399"/>
      <c r="G3" s="399"/>
      <c r="H3" s="399"/>
      <c r="I3" s="399"/>
      <c r="J3" s="399"/>
      <c r="K3" s="399"/>
      <c r="L3" s="399"/>
      <c r="M3" s="399"/>
      <c r="N3" s="399"/>
      <c r="O3" s="399"/>
      <c r="P3" s="399"/>
      <c r="Q3" s="399"/>
      <c r="R3" s="399"/>
      <c r="S3" s="399"/>
      <c r="T3" s="399"/>
      <c r="U3" s="399"/>
      <c r="V3" s="399"/>
      <c r="W3" s="399"/>
      <c r="X3" s="399"/>
      <c r="Y3" s="399"/>
      <c r="Z3" s="392"/>
    </row>
    <row r="4" spans="1:26" s="117" customFormat="1" ht="87" customHeight="1" x14ac:dyDescent="0.2">
      <c r="A4" s="398"/>
      <c r="B4" s="398"/>
      <c r="C4" s="374" t="s">
        <v>135</v>
      </c>
      <c r="D4" s="375"/>
      <c r="E4" s="376" t="s">
        <v>136</v>
      </c>
      <c r="F4" s="377"/>
      <c r="G4" s="376" t="s">
        <v>137</v>
      </c>
      <c r="H4" s="377"/>
      <c r="I4" s="374" t="s">
        <v>138</v>
      </c>
      <c r="J4" s="375"/>
      <c r="K4" s="374" t="s">
        <v>139</v>
      </c>
      <c r="L4" s="375"/>
      <c r="M4" s="374" t="s">
        <v>140</v>
      </c>
      <c r="N4" s="375"/>
      <c r="O4" s="374" t="s">
        <v>141</v>
      </c>
      <c r="P4" s="375"/>
      <c r="Q4" s="374" t="s">
        <v>142</v>
      </c>
      <c r="R4" s="375"/>
      <c r="S4" s="374" t="s">
        <v>143</v>
      </c>
      <c r="T4" s="375"/>
      <c r="U4" s="374" t="s">
        <v>144</v>
      </c>
      <c r="V4" s="375"/>
      <c r="W4" s="374" t="s">
        <v>145</v>
      </c>
      <c r="X4" s="375"/>
      <c r="Y4" s="374" t="s">
        <v>146</v>
      </c>
      <c r="Z4" s="375"/>
    </row>
    <row r="5" spans="1:26" s="117" customFormat="1" ht="27.75" customHeight="1" x14ac:dyDescent="0.3">
      <c r="A5" s="391" t="s">
        <v>15</v>
      </c>
      <c r="B5" s="391" t="s">
        <v>16</v>
      </c>
      <c r="C5" s="392" t="s">
        <v>128</v>
      </c>
      <c r="D5" s="392" t="s">
        <v>147</v>
      </c>
      <c r="E5" s="392" t="s">
        <v>128</v>
      </c>
      <c r="F5" s="392" t="s">
        <v>147</v>
      </c>
      <c r="G5" s="392" t="s">
        <v>128</v>
      </c>
      <c r="H5" s="392" t="s">
        <v>147</v>
      </c>
      <c r="I5" s="392" t="s">
        <v>128</v>
      </c>
      <c r="J5" s="392" t="s">
        <v>147</v>
      </c>
      <c r="K5" s="392" t="s">
        <v>128</v>
      </c>
      <c r="L5" s="392" t="s">
        <v>147</v>
      </c>
      <c r="M5" s="392" t="s">
        <v>128</v>
      </c>
      <c r="N5" s="392" t="s">
        <v>147</v>
      </c>
      <c r="O5" s="392" t="s">
        <v>128</v>
      </c>
      <c r="P5" s="392" t="s">
        <v>147</v>
      </c>
      <c r="Q5" s="392" t="s">
        <v>128</v>
      </c>
      <c r="R5" s="392" t="s">
        <v>147</v>
      </c>
      <c r="S5" s="392" t="s">
        <v>128</v>
      </c>
      <c r="T5" s="392" t="s">
        <v>147</v>
      </c>
      <c r="U5" s="392" t="s">
        <v>128</v>
      </c>
      <c r="V5" s="392" t="s">
        <v>147</v>
      </c>
      <c r="W5" s="392" t="s">
        <v>128</v>
      </c>
      <c r="X5" s="392" t="s">
        <v>147</v>
      </c>
      <c r="Y5" s="392" t="s">
        <v>128</v>
      </c>
      <c r="Z5" s="392" t="s">
        <v>147</v>
      </c>
    </row>
    <row r="6" spans="1:26" s="117" customFormat="1" ht="27.75" customHeight="1" x14ac:dyDescent="0.3">
      <c r="A6" s="393"/>
      <c r="B6" s="393"/>
      <c r="C6" s="392" t="s">
        <v>17</v>
      </c>
      <c r="D6" s="392" t="s">
        <v>18</v>
      </c>
      <c r="E6" s="392" t="s">
        <v>19</v>
      </c>
      <c r="F6" s="392" t="s">
        <v>20</v>
      </c>
      <c r="G6" s="392" t="s">
        <v>21</v>
      </c>
      <c r="H6" s="392" t="s">
        <v>22</v>
      </c>
      <c r="I6" s="392" t="s">
        <v>23</v>
      </c>
      <c r="J6" s="392" t="s">
        <v>24</v>
      </c>
      <c r="K6" s="392" t="s">
        <v>25</v>
      </c>
      <c r="L6" s="392" t="s">
        <v>94</v>
      </c>
      <c r="M6" s="392" t="s">
        <v>96</v>
      </c>
      <c r="N6" s="392" t="s">
        <v>99</v>
      </c>
      <c r="O6" s="392" t="s">
        <v>104</v>
      </c>
      <c r="P6" s="392" t="s">
        <v>109</v>
      </c>
      <c r="Q6" s="392" t="s">
        <v>112</v>
      </c>
      <c r="R6" s="392" t="s">
        <v>114</v>
      </c>
      <c r="S6" s="392" t="s">
        <v>148</v>
      </c>
      <c r="T6" s="392" t="s">
        <v>149</v>
      </c>
      <c r="U6" s="392" t="s">
        <v>150</v>
      </c>
      <c r="V6" s="392" t="s">
        <v>151</v>
      </c>
      <c r="W6" s="392" t="s">
        <v>152</v>
      </c>
      <c r="X6" s="392" t="s">
        <v>153</v>
      </c>
      <c r="Y6" s="392" t="s">
        <v>154</v>
      </c>
      <c r="Z6" s="392" t="s">
        <v>155</v>
      </c>
    </row>
    <row r="7" spans="1:26" ht="27.75" customHeight="1" x14ac:dyDescent="0.2">
      <c r="A7" s="328" t="s">
        <v>26</v>
      </c>
      <c r="B7" s="329"/>
      <c r="C7" s="141"/>
      <c r="D7" s="141"/>
      <c r="E7" s="141"/>
      <c r="F7" s="141"/>
      <c r="G7" s="141"/>
      <c r="H7" s="141"/>
      <c r="I7" s="141"/>
      <c r="J7" s="141"/>
      <c r="K7" s="141"/>
      <c r="L7" s="141"/>
      <c r="M7" s="141"/>
      <c r="N7" s="141"/>
      <c r="O7" s="141"/>
      <c r="P7" s="141"/>
      <c r="Q7" s="141"/>
      <c r="R7" s="141"/>
      <c r="S7" s="141"/>
      <c r="T7" s="141"/>
      <c r="U7" s="141"/>
      <c r="V7" s="141"/>
      <c r="W7" s="141"/>
      <c r="X7" s="141"/>
      <c r="Y7" s="141"/>
      <c r="Z7" s="141"/>
    </row>
    <row r="8" spans="1:26" ht="27.75" customHeight="1" x14ac:dyDescent="0.2">
      <c r="A8" s="99" t="s">
        <v>15</v>
      </c>
      <c r="B8" s="35" t="s">
        <v>27</v>
      </c>
      <c r="C8" s="142"/>
      <c r="D8" s="142"/>
      <c r="E8" s="142"/>
      <c r="F8" s="142"/>
      <c r="G8" s="142"/>
      <c r="H8" s="142"/>
      <c r="I8" s="142"/>
      <c r="J8" s="142"/>
      <c r="K8" s="142"/>
      <c r="L8" s="142"/>
      <c r="M8" s="142"/>
      <c r="N8" s="142"/>
      <c r="O8" s="142"/>
      <c r="P8" s="142"/>
      <c r="Q8" s="142"/>
      <c r="R8" s="142"/>
      <c r="S8" s="142"/>
      <c r="T8" s="142"/>
      <c r="U8" s="142"/>
      <c r="V8" s="142"/>
      <c r="W8" s="142"/>
      <c r="X8" s="142"/>
      <c r="Y8" s="142"/>
      <c r="Z8" s="142"/>
    </row>
    <row r="9" spans="1:26" s="102" customFormat="1" ht="27.75" customHeight="1" x14ac:dyDescent="0.2">
      <c r="A9" s="97">
        <v>1</v>
      </c>
      <c r="B9" s="128" t="s">
        <v>28</v>
      </c>
      <c r="C9" s="143">
        <v>3.7600921283998554</v>
      </c>
      <c r="D9" s="345">
        <v>3.7536064317776829</v>
      </c>
      <c r="E9" s="143">
        <v>3.8854285326798492</v>
      </c>
      <c r="F9" s="345">
        <v>3.7999393210091608</v>
      </c>
      <c r="G9" s="143">
        <v>3.7600921283998554</v>
      </c>
      <c r="H9" s="345">
        <v>29.424689507422755</v>
      </c>
      <c r="I9" s="143">
        <v>3.8854285326798492</v>
      </c>
      <c r="J9" s="345">
        <v>30.326725165842397</v>
      </c>
      <c r="K9" s="143">
        <v>3.8854285326798492</v>
      </c>
      <c r="L9" s="345">
        <v>3.7999393210091608</v>
      </c>
      <c r="M9" s="143">
        <v>3.7600921283998554</v>
      </c>
      <c r="N9" s="345">
        <v>29.424689507422755</v>
      </c>
      <c r="O9" s="143">
        <v>3.8854285326798492</v>
      </c>
      <c r="P9" s="345">
        <v>3.7999393210091608</v>
      </c>
      <c r="Q9" s="143">
        <v>3.7600921283998554</v>
      </c>
      <c r="R9" s="345">
        <v>3.7536064317776829</v>
      </c>
      <c r="S9" s="143">
        <v>3.8854285326798492</v>
      </c>
      <c r="T9" s="345">
        <v>3.7999393210091608</v>
      </c>
      <c r="U9" s="143">
        <v>3.8854285326798492</v>
      </c>
      <c r="V9" s="345">
        <v>3.7999393210091608</v>
      </c>
      <c r="W9" s="143">
        <v>0</v>
      </c>
      <c r="X9" s="345">
        <v>2.3636197548333331</v>
      </c>
      <c r="Y9" s="143">
        <v>3.8854285326798492</v>
      </c>
      <c r="Z9" s="345">
        <v>3.7999393210091608</v>
      </c>
    </row>
    <row r="10" spans="1:26" s="102" customFormat="1" ht="27.75" customHeight="1" x14ac:dyDescent="0.2">
      <c r="A10" s="97">
        <v>2</v>
      </c>
      <c r="B10" s="128" t="s">
        <v>29</v>
      </c>
      <c r="C10" s="143">
        <v>0</v>
      </c>
      <c r="D10" s="346"/>
      <c r="E10" s="143">
        <v>0</v>
      </c>
      <c r="F10" s="346"/>
      <c r="G10" s="143">
        <v>29.507577105000149</v>
      </c>
      <c r="H10" s="346"/>
      <c r="I10" s="143">
        <v>30.491163008500145</v>
      </c>
      <c r="J10" s="346"/>
      <c r="K10" s="143">
        <v>0</v>
      </c>
      <c r="L10" s="346"/>
      <c r="M10" s="143">
        <v>29.507577105000149</v>
      </c>
      <c r="N10" s="346"/>
      <c r="O10" s="143">
        <v>0</v>
      </c>
      <c r="P10" s="346"/>
      <c r="Q10" s="143">
        <v>0</v>
      </c>
      <c r="R10" s="346"/>
      <c r="S10" s="143">
        <v>0</v>
      </c>
      <c r="T10" s="346"/>
      <c r="U10" s="143">
        <v>0</v>
      </c>
      <c r="V10" s="346"/>
      <c r="W10" s="143">
        <v>0</v>
      </c>
      <c r="X10" s="346"/>
      <c r="Y10" s="143">
        <v>0</v>
      </c>
      <c r="Z10" s="346"/>
    </row>
    <row r="11" spans="1:26" s="102" customFormat="1" ht="27.75" customHeight="1" x14ac:dyDescent="0.2">
      <c r="A11" s="97">
        <v>3</v>
      </c>
      <c r="B11" s="128" t="s">
        <v>30</v>
      </c>
      <c r="C11" s="143">
        <v>0</v>
      </c>
      <c r="D11" s="347"/>
      <c r="E11" s="143">
        <v>0</v>
      </c>
      <c r="F11" s="347"/>
      <c r="G11" s="143">
        <v>0</v>
      </c>
      <c r="H11" s="347"/>
      <c r="I11" s="143">
        <v>0</v>
      </c>
      <c r="J11" s="347"/>
      <c r="K11" s="143">
        <v>0</v>
      </c>
      <c r="L11" s="347"/>
      <c r="M11" s="143">
        <v>0</v>
      </c>
      <c r="N11" s="347"/>
      <c r="O11" s="143">
        <v>0</v>
      </c>
      <c r="P11" s="347"/>
      <c r="Q11" s="143">
        <v>0</v>
      </c>
      <c r="R11" s="347"/>
      <c r="S11" s="143">
        <v>0</v>
      </c>
      <c r="T11" s="347"/>
      <c r="U11" s="143">
        <v>0</v>
      </c>
      <c r="V11" s="347"/>
      <c r="W11" s="143">
        <v>0</v>
      </c>
      <c r="X11" s="347"/>
      <c r="Y11" s="143">
        <v>0</v>
      </c>
      <c r="Z11" s="347"/>
    </row>
    <row r="12" spans="1:26" s="102" customFormat="1" ht="27.75" customHeight="1" x14ac:dyDescent="0.2">
      <c r="A12" s="97">
        <v>4</v>
      </c>
      <c r="B12" s="128" t="s">
        <v>31</v>
      </c>
      <c r="C12" s="143">
        <v>1.1075054479503319</v>
      </c>
      <c r="D12" s="345">
        <v>3.8678709440853107</v>
      </c>
      <c r="E12" s="143">
        <v>1.1444222962153432</v>
      </c>
      <c r="F12" s="345">
        <v>3.8811516233520438</v>
      </c>
      <c r="G12" s="143">
        <v>1.1075054479503319</v>
      </c>
      <c r="H12" s="345">
        <v>52.309048266140891</v>
      </c>
      <c r="I12" s="143">
        <v>1.1444222962153432</v>
      </c>
      <c r="J12" s="345">
        <v>53.937034856142816</v>
      </c>
      <c r="K12" s="143">
        <v>1.1444222962153432</v>
      </c>
      <c r="L12" s="345">
        <v>3.8811516233520438</v>
      </c>
      <c r="M12" s="143">
        <v>1.1075054479503319</v>
      </c>
      <c r="N12" s="345">
        <v>52.309048266140891</v>
      </c>
      <c r="O12" s="143">
        <v>1.1444222962153432</v>
      </c>
      <c r="P12" s="345">
        <v>3.8811516233520438</v>
      </c>
      <c r="Q12" s="143">
        <v>1.1075054479503319</v>
      </c>
      <c r="R12" s="345">
        <v>3.8678709440853107</v>
      </c>
      <c r="S12" s="143">
        <v>1.1444222962153432</v>
      </c>
      <c r="T12" s="345">
        <v>3.8811516233520438</v>
      </c>
      <c r="U12" s="143">
        <v>1.1444222962153432</v>
      </c>
      <c r="V12" s="345">
        <v>3.8811516233520438</v>
      </c>
      <c r="W12" s="143">
        <v>0</v>
      </c>
      <c r="X12" s="345">
        <v>3.4694505660833328</v>
      </c>
      <c r="Y12" s="143">
        <v>1.1444222962153432</v>
      </c>
      <c r="Z12" s="345">
        <v>3.8811516233520438</v>
      </c>
    </row>
    <row r="13" spans="1:26" s="102" customFormat="1" ht="27.75" customHeight="1" x14ac:dyDescent="0.2">
      <c r="A13" s="97">
        <v>5</v>
      </c>
      <c r="B13" s="128" t="s">
        <v>32</v>
      </c>
      <c r="C13" s="143">
        <v>0</v>
      </c>
      <c r="D13" s="346"/>
      <c r="E13" s="143">
        <v>0</v>
      </c>
      <c r="F13" s="346"/>
      <c r="G13" s="143">
        <v>54.689539211249674</v>
      </c>
      <c r="H13" s="346"/>
      <c r="I13" s="143">
        <v>56.512523851624671</v>
      </c>
      <c r="J13" s="346"/>
      <c r="K13" s="143">
        <v>0</v>
      </c>
      <c r="L13" s="346"/>
      <c r="M13" s="143">
        <v>54.689539211249674</v>
      </c>
      <c r="N13" s="346"/>
      <c r="O13" s="143">
        <v>0</v>
      </c>
      <c r="P13" s="346"/>
      <c r="Q13" s="143">
        <v>0</v>
      </c>
      <c r="R13" s="346"/>
      <c r="S13" s="143">
        <v>0</v>
      </c>
      <c r="T13" s="346"/>
      <c r="U13" s="143">
        <v>0</v>
      </c>
      <c r="V13" s="346"/>
      <c r="W13" s="143">
        <v>0</v>
      </c>
      <c r="X13" s="346"/>
      <c r="Y13" s="143">
        <v>0</v>
      </c>
      <c r="Z13" s="346"/>
    </row>
    <row r="14" spans="1:26" s="102" customFormat="1" ht="27.75" customHeight="1" x14ac:dyDescent="0.2">
      <c r="A14" s="97">
        <v>6</v>
      </c>
      <c r="B14" s="128" t="s">
        <v>33</v>
      </c>
      <c r="C14" s="143">
        <v>0</v>
      </c>
      <c r="D14" s="347"/>
      <c r="E14" s="143">
        <v>0</v>
      </c>
      <c r="F14" s="347"/>
      <c r="G14" s="143">
        <v>0</v>
      </c>
      <c r="H14" s="347"/>
      <c r="I14" s="143">
        <v>0</v>
      </c>
      <c r="J14" s="347"/>
      <c r="K14" s="143">
        <v>0</v>
      </c>
      <c r="L14" s="347"/>
      <c r="M14" s="143">
        <v>0</v>
      </c>
      <c r="N14" s="347"/>
      <c r="O14" s="143">
        <v>0</v>
      </c>
      <c r="P14" s="347"/>
      <c r="Q14" s="143">
        <v>0</v>
      </c>
      <c r="R14" s="347"/>
      <c r="S14" s="143">
        <v>0</v>
      </c>
      <c r="T14" s="347"/>
      <c r="U14" s="143">
        <v>0</v>
      </c>
      <c r="V14" s="347"/>
      <c r="W14" s="143">
        <v>0</v>
      </c>
      <c r="X14" s="347"/>
      <c r="Y14" s="143">
        <v>0</v>
      </c>
      <c r="Z14" s="347"/>
    </row>
    <row r="15" spans="1:26" s="102" customFormat="1" ht="27.75" customHeight="1" x14ac:dyDescent="0.2">
      <c r="A15" s="97">
        <v>7</v>
      </c>
      <c r="B15" s="128" t="s">
        <v>34</v>
      </c>
      <c r="C15" s="143">
        <v>22.542226524235918</v>
      </c>
      <c r="D15" s="345">
        <v>12.941800790977732</v>
      </c>
      <c r="E15" s="143">
        <v>23.29363407504378</v>
      </c>
      <c r="F15" s="345">
        <v>13.211536565121433</v>
      </c>
      <c r="G15" s="143">
        <v>22.542226524235918</v>
      </c>
      <c r="H15" s="345">
        <v>68.314691825395158</v>
      </c>
      <c r="I15" s="143">
        <v>23.29363407504378</v>
      </c>
      <c r="J15" s="345">
        <v>70.430190634019453</v>
      </c>
      <c r="K15" s="143">
        <v>23.29363407504378</v>
      </c>
      <c r="L15" s="345">
        <v>13.211536565121433</v>
      </c>
      <c r="M15" s="143">
        <v>22.542226524235918</v>
      </c>
      <c r="N15" s="345">
        <v>68.314691825395158</v>
      </c>
      <c r="O15" s="143">
        <v>23.29363407504378</v>
      </c>
      <c r="P15" s="345">
        <v>13.211536565121433</v>
      </c>
      <c r="Q15" s="143">
        <v>22.542226524235918</v>
      </c>
      <c r="R15" s="345">
        <v>12.941800790977732</v>
      </c>
      <c r="S15" s="143">
        <v>23.29363407504378</v>
      </c>
      <c r="T15" s="345">
        <v>13.211536565121433</v>
      </c>
      <c r="U15" s="143">
        <v>23.29363407504378</v>
      </c>
      <c r="V15" s="345">
        <v>13.211536565121433</v>
      </c>
      <c r="W15" s="143">
        <v>0</v>
      </c>
      <c r="X15" s="345">
        <v>4.849727566666667</v>
      </c>
      <c r="Y15" s="143">
        <v>23.29363407504378</v>
      </c>
      <c r="Z15" s="345">
        <v>13.211536565121433</v>
      </c>
    </row>
    <row r="16" spans="1:26" s="102" customFormat="1" ht="27.75" customHeight="1" x14ac:dyDescent="0.2">
      <c r="A16" s="97">
        <v>8</v>
      </c>
      <c r="B16" s="128" t="s">
        <v>35</v>
      </c>
      <c r="C16" s="143">
        <v>0</v>
      </c>
      <c r="D16" s="346"/>
      <c r="E16" s="143">
        <v>0</v>
      </c>
      <c r="F16" s="346"/>
      <c r="G16" s="143">
        <v>65.704924745764089</v>
      </c>
      <c r="H16" s="346"/>
      <c r="I16" s="143">
        <v>67.895088903956236</v>
      </c>
      <c r="J16" s="346"/>
      <c r="K16" s="143">
        <v>0</v>
      </c>
      <c r="L16" s="346"/>
      <c r="M16" s="143">
        <v>65.704924745764089</v>
      </c>
      <c r="N16" s="346"/>
      <c r="O16" s="143">
        <v>0</v>
      </c>
      <c r="P16" s="346"/>
      <c r="Q16" s="143">
        <v>0</v>
      </c>
      <c r="R16" s="346"/>
      <c r="S16" s="143">
        <v>0</v>
      </c>
      <c r="T16" s="346"/>
      <c r="U16" s="143">
        <v>0</v>
      </c>
      <c r="V16" s="346"/>
      <c r="W16" s="143">
        <v>0</v>
      </c>
      <c r="X16" s="346"/>
      <c r="Y16" s="143">
        <v>0</v>
      </c>
      <c r="Z16" s="346"/>
    </row>
    <row r="17" spans="1:26" s="102" customFormat="1" ht="27.75" customHeight="1" x14ac:dyDescent="0.2">
      <c r="A17" s="97">
        <v>9</v>
      </c>
      <c r="B17" s="128" t="s">
        <v>36</v>
      </c>
      <c r="C17" s="143">
        <v>0</v>
      </c>
      <c r="D17" s="347"/>
      <c r="E17" s="143">
        <v>0</v>
      </c>
      <c r="F17" s="347"/>
      <c r="G17" s="143">
        <v>0</v>
      </c>
      <c r="H17" s="347"/>
      <c r="I17" s="143">
        <v>0</v>
      </c>
      <c r="J17" s="347"/>
      <c r="K17" s="143">
        <v>0</v>
      </c>
      <c r="L17" s="347"/>
      <c r="M17" s="143">
        <v>0</v>
      </c>
      <c r="N17" s="347"/>
      <c r="O17" s="143">
        <v>0</v>
      </c>
      <c r="P17" s="347"/>
      <c r="Q17" s="143">
        <v>0</v>
      </c>
      <c r="R17" s="347"/>
      <c r="S17" s="143">
        <v>0</v>
      </c>
      <c r="T17" s="347"/>
      <c r="U17" s="143">
        <v>0</v>
      </c>
      <c r="V17" s="347"/>
      <c r="W17" s="143">
        <v>0</v>
      </c>
      <c r="X17" s="347"/>
      <c r="Y17" s="143">
        <v>0</v>
      </c>
      <c r="Z17" s="347"/>
    </row>
    <row r="18" spans="1:26" s="102" customFormat="1" ht="27.75" customHeight="1" x14ac:dyDescent="0.2">
      <c r="A18" s="97">
        <v>10</v>
      </c>
      <c r="B18" s="128" t="s">
        <v>37</v>
      </c>
      <c r="C18" s="143">
        <v>122.365512</v>
      </c>
      <c r="D18" s="143">
        <v>26.751085772185778</v>
      </c>
      <c r="E18" s="143">
        <v>126.44436239999999</v>
      </c>
      <c r="F18" s="143">
        <v>27.378857558399378</v>
      </c>
      <c r="G18" s="143">
        <v>122.365512</v>
      </c>
      <c r="H18" s="143">
        <v>26.751085772185778</v>
      </c>
      <c r="I18" s="143">
        <v>126.44436239999999</v>
      </c>
      <c r="J18" s="143">
        <v>27.378857558399378</v>
      </c>
      <c r="K18" s="143">
        <v>126.44436239999999</v>
      </c>
      <c r="L18" s="143">
        <v>27.378857558399378</v>
      </c>
      <c r="M18" s="143">
        <v>122.365512</v>
      </c>
      <c r="N18" s="143">
        <v>26.751085772185778</v>
      </c>
      <c r="O18" s="143">
        <v>126.44436239999999</v>
      </c>
      <c r="P18" s="143">
        <v>27.378857558399378</v>
      </c>
      <c r="Q18" s="143">
        <v>122.365512</v>
      </c>
      <c r="R18" s="143">
        <v>26.751085772185778</v>
      </c>
      <c r="S18" s="143">
        <v>126.44436239999999</v>
      </c>
      <c r="T18" s="143">
        <v>27.378857558399378</v>
      </c>
      <c r="U18" s="143">
        <v>126.44436239999999</v>
      </c>
      <c r="V18" s="143">
        <v>27.378857558399378</v>
      </c>
      <c r="W18" s="143">
        <v>114.20781119999999</v>
      </c>
      <c r="X18" s="143">
        <v>25.495542199758574</v>
      </c>
      <c r="Y18" s="143">
        <v>126.44436239999999</v>
      </c>
      <c r="Z18" s="143">
        <v>27.378857558399378</v>
      </c>
    </row>
    <row r="19" spans="1:26" s="102" customFormat="1" ht="27.75" customHeight="1" x14ac:dyDescent="0.2">
      <c r="A19" s="97">
        <v>11</v>
      </c>
      <c r="B19" s="128" t="s">
        <v>38</v>
      </c>
      <c r="C19" s="143">
        <v>65.941919999999996</v>
      </c>
      <c r="D19" s="143">
        <v>16.329011974946663</v>
      </c>
      <c r="E19" s="143">
        <v>68.139983999999998</v>
      </c>
      <c r="F19" s="143">
        <v>16.691547462722664</v>
      </c>
      <c r="G19" s="143">
        <v>65.941919999999996</v>
      </c>
      <c r="H19" s="143">
        <v>16.329011974946663</v>
      </c>
      <c r="I19" s="143">
        <v>68.139983999999998</v>
      </c>
      <c r="J19" s="143">
        <v>16.691547462722664</v>
      </c>
      <c r="K19" s="143">
        <v>68.139983999999998</v>
      </c>
      <c r="L19" s="143">
        <v>16.691547462722664</v>
      </c>
      <c r="M19" s="143">
        <v>65.941919999999996</v>
      </c>
      <c r="N19" s="143">
        <v>16.329011974946663</v>
      </c>
      <c r="O19" s="143">
        <v>68.139983999999998</v>
      </c>
      <c r="P19" s="143">
        <v>16.691547462722664</v>
      </c>
      <c r="Q19" s="143">
        <v>65.941919999999996</v>
      </c>
      <c r="R19" s="143">
        <v>16.329011974946663</v>
      </c>
      <c r="S19" s="143">
        <v>68.139983999999998</v>
      </c>
      <c r="T19" s="143">
        <v>16.691547462722664</v>
      </c>
      <c r="U19" s="143">
        <v>68.139983999999998</v>
      </c>
      <c r="V19" s="143">
        <v>16.691547462722664</v>
      </c>
      <c r="W19" s="143">
        <v>61.545791999999992</v>
      </c>
      <c r="X19" s="143">
        <v>15.603940999394663</v>
      </c>
      <c r="Y19" s="143">
        <v>68.139983999999998</v>
      </c>
      <c r="Z19" s="143">
        <v>16.691547462722664</v>
      </c>
    </row>
    <row r="20" spans="1:26" s="102" customFormat="1" ht="27.75" customHeight="1" x14ac:dyDescent="0.2">
      <c r="A20" s="97">
        <v>12</v>
      </c>
      <c r="B20" s="128" t="s">
        <v>39</v>
      </c>
      <c r="C20" s="143">
        <v>64.718999999999994</v>
      </c>
      <c r="D20" s="143">
        <v>14.97132870208333</v>
      </c>
      <c r="E20" s="143">
        <v>66.876300000000001</v>
      </c>
      <c r="F20" s="143">
        <v>15.326427293308331</v>
      </c>
      <c r="G20" s="143">
        <v>64.718999999999994</v>
      </c>
      <c r="H20" s="143">
        <v>14.97132870208333</v>
      </c>
      <c r="I20" s="143">
        <v>66.876300000000001</v>
      </c>
      <c r="J20" s="143">
        <v>15.326427293308331</v>
      </c>
      <c r="K20" s="143">
        <v>66.876300000000001</v>
      </c>
      <c r="L20" s="143">
        <v>15.326427293308331</v>
      </c>
      <c r="M20" s="143">
        <v>64.718999999999994</v>
      </c>
      <c r="N20" s="143">
        <v>14.97132870208333</v>
      </c>
      <c r="O20" s="143">
        <v>66.876300000000001</v>
      </c>
      <c r="P20" s="143">
        <v>15.326427293308331</v>
      </c>
      <c r="Q20" s="143">
        <v>64.718999999999994</v>
      </c>
      <c r="R20" s="143">
        <v>14.97132870208333</v>
      </c>
      <c r="S20" s="143">
        <v>66.876300000000001</v>
      </c>
      <c r="T20" s="143">
        <v>15.326427293308331</v>
      </c>
      <c r="U20" s="143">
        <v>66.876300000000001</v>
      </c>
      <c r="V20" s="143">
        <v>15.326427293308331</v>
      </c>
      <c r="W20" s="143">
        <v>60.404399999999995</v>
      </c>
      <c r="X20" s="143">
        <v>14.261131519633331</v>
      </c>
      <c r="Y20" s="143">
        <v>66.876300000000001</v>
      </c>
      <c r="Z20" s="143">
        <v>15.326427293308331</v>
      </c>
    </row>
    <row r="21" spans="1:26" s="102" customFormat="1" ht="27.75" customHeight="1" x14ac:dyDescent="0.2">
      <c r="A21" s="97">
        <v>13</v>
      </c>
      <c r="B21" s="128" t="s">
        <v>40</v>
      </c>
      <c r="C21" s="143">
        <v>50.780047500000002</v>
      </c>
      <c r="D21" s="143">
        <v>15.51908026615375</v>
      </c>
      <c r="E21" s="143">
        <v>52.472715750000006</v>
      </c>
      <c r="F21" s="143">
        <v>15.794153244458876</v>
      </c>
      <c r="G21" s="143">
        <v>50.780047500000002</v>
      </c>
      <c r="H21" s="143">
        <v>15.51908026615375</v>
      </c>
      <c r="I21" s="143">
        <v>52.472715750000006</v>
      </c>
      <c r="J21" s="143">
        <v>15.794153244458876</v>
      </c>
      <c r="K21" s="143">
        <v>52.472715750000006</v>
      </c>
      <c r="L21" s="143">
        <v>15.794153244458876</v>
      </c>
      <c r="M21" s="143">
        <v>50.780047500000002</v>
      </c>
      <c r="N21" s="143">
        <v>15.51908026615375</v>
      </c>
      <c r="O21" s="143">
        <v>52.472715750000006</v>
      </c>
      <c r="P21" s="143">
        <v>15.794153244458876</v>
      </c>
      <c r="Q21" s="143">
        <v>50.780047500000002</v>
      </c>
      <c r="R21" s="143">
        <v>15.51908026615375</v>
      </c>
      <c r="S21" s="143">
        <v>52.472715750000006</v>
      </c>
      <c r="T21" s="143">
        <v>15.794153244458876</v>
      </c>
      <c r="U21" s="143">
        <v>52.472715750000006</v>
      </c>
      <c r="V21" s="143">
        <v>15.794153244458876</v>
      </c>
      <c r="W21" s="143">
        <v>47.394711000000001</v>
      </c>
      <c r="X21" s="143">
        <v>14.968934309543499</v>
      </c>
      <c r="Y21" s="143">
        <v>52.472715750000006</v>
      </c>
      <c r="Z21" s="143">
        <v>15.794153244458876</v>
      </c>
    </row>
    <row r="22" spans="1:26" s="102" customFormat="1" ht="27.75" customHeight="1" x14ac:dyDescent="0.2">
      <c r="A22" s="97">
        <v>14</v>
      </c>
      <c r="B22" s="128" t="s">
        <v>41</v>
      </c>
      <c r="C22" s="143">
        <v>0</v>
      </c>
      <c r="D22" s="143">
        <v>2.1297526277777776</v>
      </c>
      <c r="E22" s="143">
        <v>0</v>
      </c>
      <c r="F22" s="143">
        <v>2.1297526277777776</v>
      </c>
      <c r="G22" s="143">
        <v>22.168272672000001</v>
      </c>
      <c r="H22" s="143">
        <v>10.65705027240281</v>
      </c>
      <c r="I22" s="143">
        <v>22.907215094399998</v>
      </c>
      <c r="J22" s="143">
        <v>10.941293527223642</v>
      </c>
      <c r="K22" s="143">
        <v>22.907215094399998</v>
      </c>
      <c r="L22" s="143">
        <v>10.941293527223642</v>
      </c>
      <c r="M22" s="143">
        <v>22.168272672000001</v>
      </c>
      <c r="N22" s="143">
        <v>10.65705027240281</v>
      </c>
      <c r="O22" s="143">
        <v>0</v>
      </c>
      <c r="P22" s="143">
        <v>2.1297526277777776</v>
      </c>
      <c r="Q22" s="143">
        <v>0</v>
      </c>
      <c r="R22" s="143">
        <v>2.1297526277777776</v>
      </c>
      <c r="S22" s="143">
        <v>0</v>
      </c>
      <c r="T22" s="143">
        <v>2.1297526277777776</v>
      </c>
      <c r="U22" s="143">
        <v>0</v>
      </c>
      <c r="V22" s="143">
        <v>2.1297526277777776</v>
      </c>
      <c r="W22" s="143">
        <v>0</v>
      </c>
      <c r="X22" s="143">
        <v>2.1297526277777776</v>
      </c>
      <c r="Y22" s="143">
        <v>0</v>
      </c>
      <c r="Z22" s="143">
        <v>2.1297526277777776</v>
      </c>
    </row>
    <row r="23" spans="1:26" s="102" customFormat="1" ht="27.75" customHeight="1" x14ac:dyDescent="0.2">
      <c r="A23" s="97">
        <v>15</v>
      </c>
      <c r="B23" s="128" t="s">
        <v>42</v>
      </c>
      <c r="C23" s="143">
        <v>0</v>
      </c>
      <c r="D23" s="143">
        <v>3.479740223111111</v>
      </c>
      <c r="E23" s="143">
        <v>0</v>
      </c>
      <c r="F23" s="143">
        <v>3.479740223111111</v>
      </c>
      <c r="G23" s="143">
        <v>37.198026835200004</v>
      </c>
      <c r="H23" s="143">
        <v>17.915550477315531</v>
      </c>
      <c r="I23" s="143">
        <v>38.437961063039999</v>
      </c>
      <c r="J23" s="143">
        <v>18.396744152455675</v>
      </c>
      <c r="K23" s="143">
        <v>38.437961063039999</v>
      </c>
      <c r="L23" s="143">
        <v>18.396744152455675</v>
      </c>
      <c r="M23" s="143">
        <v>37.198026835200004</v>
      </c>
      <c r="N23" s="143">
        <v>17.915550477315531</v>
      </c>
      <c r="O23" s="143">
        <v>0</v>
      </c>
      <c r="P23" s="143">
        <v>3.479740223111111</v>
      </c>
      <c r="Q23" s="143">
        <v>0</v>
      </c>
      <c r="R23" s="143">
        <v>3.479740223111111</v>
      </c>
      <c r="S23" s="143">
        <v>0</v>
      </c>
      <c r="T23" s="143">
        <v>3.479740223111111</v>
      </c>
      <c r="U23" s="143">
        <v>0</v>
      </c>
      <c r="V23" s="143">
        <v>3.479740223111111</v>
      </c>
      <c r="W23" s="143">
        <v>0</v>
      </c>
      <c r="X23" s="143">
        <v>3.479740223111111</v>
      </c>
      <c r="Y23" s="143">
        <v>0</v>
      </c>
      <c r="Z23" s="143">
        <v>3.479740223111111</v>
      </c>
    </row>
    <row r="24" spans="1:26" s="102" customFormat="1" ht="27.75" customHeight="1" x14ac:dyDescent="0.2">
      <c r="A24" s="97">
        <v>16</v>
      </c>
      <c r="B24" s="128" t="s">
        <v>43</v>
      </c>
      <c r="C24" s="143">
        <v>0</v>
      </c>
      <c r="D24" s="143">
        <v>1.3549587374722225</v>
      </c>
      <c r="E24" s="143">
        <v>0</v>
      </c>
      <c r="F24" s="143">
        <v>1.3549587374722225</v>
      </c>
      <c r="G24" s="143">
        <v>10.64342916</v>
      </c>
      <c r="H24" s="143">
        <v>5.4490841458734325</v>
      </c>
      <c r="I24" s="143">
        <v>10.998210132000001</v>
      </c>
      <c r="J24" s="143">
        <v>5.5855549928201391</v>
      </c>
      <c r="K24" s="143">
        <v>10.998210132000001</v>
      </c>
      <c r="L24" s="143">
        <v>5.5855549928201391</v>
      </c>
      <c r="M24" s="143">
        <v>10.64342916</v>
      </c>
      <c r="N24" s="143">
        <v>5.4490841458734325</v>
      </c>
      <c r="O24" s="143">
        <v>0</v>
      </c>
      <c r="P24" s="143">
        <v>1.3549587374722225</v>
      </c>
      <c r="Q24" s="143">
        <v>0</v>
      </c>
      <c r="R24" s="143">
        <v>1.3549587374722225</v>
      </c>
      <c r="S24" s="143">
        <v>0</v>
      </c>
      <c r="T24" s="143">
        <v>1.3549587374722225</v>
      </c>
      <c r="U24" s="143">
        <v>0</v>
      </c>
      <c r="V24" s="143">
        <v>1.3549587374722225</v>
      </c>
      <c r="W24" s="143">
        <v>0</v>
      </c>
      <c r="X24" s="143">
        <v>1.3549587374722225</v>
      </c>
      <c r="Y24" s="143">
        <v>0</v>
      </c>
      <c r="Z24" s="143">
        <v>1.3549587374722225</v>
      </c>
    </row>
    <row r="25" spans="1:26" s="102" customFormat="1" ht="27.75" customHeight="1" x14ac:dyDescent="0.2">
      <c r="A25" s="97">
        <v>17</v>
      </c>
      <c r="B25" s="128" t="s">
        <v>44</v>
      </c>
      <c r="C25" s="143">
        <v>3.2231250000000003E-2</v>
      </c>
      <c r="D25" s="143">
        <v>1.620318011625E-2</v>
      </c>
      <c r="E25" s="143">
        <v>3.3305625000000005E-2</v>
      </c>
      <c r="F25" s="143">
        <v>1.6592643202500004E-2</v>
      </c>
      <c r="G25" s="143">
        <v>3.2231250000000003E-2</v>
      </c>
      <c r="H25" s="143">
        <v>1.620318011625E-2</v>
      </c>
      <c r="I25" s="143">
        <v>3.3305625000000005E-2</v>
      </c>
      <c r="J25" s="143">
        <v>1.6592643202500004E-2</v>
      </c>
      <c r="K25" s="143">
        <v>3.3305625000000005E-2</v>
      </c>
      <c r="L25" s="143">
        <v>1.6592643202500004E-2</v>
      </c>
      <c r="M25" s="143">
        <v>3.2231250000000003E-2</v>
      </c>
      <c r="N25" s="143">
        <v>1.620318011625E-2</v>
      </c>
      <c r="O25" s="143">
        <v>3.3305625000000005E-2</v>
      </c>
      <c r="P25" s="143">
        <v>1.6592643202500004E-2</v>
      </c>
      <c r="Q25" s="143">
        <v>3.2231250000000003E-2</v>
      </c>
      <c r="R25" s="143">
        <v>1.620318011625E-2</v>
      </c>
      <c r="S25" s="143">
        <v>3.3305625000000005E-2</v>
      </c>
      <c r="T25" s="143">
        <v>1.6592643202500004E-2</v>
      </c>
      <c r="U25" s="143">
        <v>3.3305625000000005E-2</v>
      </c>
      <c r="V25" s="143">
        <v>1.6592643202500004E-2</v>
      </c>
      <c r="W25" s="143">
        <v>0</v>
      </c>
      <c r="X25" s="143">
        <v>4.5192875287500007E-3</v>
      </c>
      <c r="Y25" s="143">
        <v>3.3305625000000005E-2</v>
      </c>
      <c r="Z25" s="143">
        <v>1.6592643202500004E-2</v>
      </c>
    </row>
    <row r="26" spans="1:26" s="102" customFormat="1" ht="27.75" customHeight="1" x14ac:dyDescent="0.2">
      <c r="A26" s="97">
        <v>18</v>
      </c>
      <c r="B26" s="128" t="s">
        <v>47</v>
      </c>
      <c r="C26" s="143">
        <v>75.924337499999993</v>
      </c>
      <c r="D26" s="143">
        <v>25.713612474101748</v>
      </c>
      <c r="E26" s="143">
        <v>78.455148749999992</v>
      </c>
      <c r="F26" s="143">
        <v>26.315741821296122</v>
      </c>
      <c r="G26" s="143">
        <v>75.924337499999993</v>
      </c>
      <c r="H26" s="143">
        <v>25.713612474101748</v>
      </c>
      <c r="I26" s="143">
        <v>78.455148749999992</v>
      </c>
      <c r="J26" s="143">
        <v>26.315741821296122</v>
      </c>
      <c r="K26" s="143">
        <v>78.455148749999992</v>
      </c>
      <c r="L26" s="143">
        <v>26.315741821296122</v>
      </c>
      <c r="M26" s="143">
        <v>75.924337499999993</v>
      </c>
      <c r="N26" s="143">
        <v>25.713612474101748</v>
      </c>
      <c r="O26" s="143">
        <v>78.455148749999992</v>
      </c>
      <c r="P26" s="143">
        <v>26.315741821296122</v>
      </c>
      <c r="Q26" s="143">
        <v>75.924337499999993</v>
      </c>
      <c r="R26" s="143">
        <v>25.713612474101748</v>
      </c>
      <c r="S26" s="143">
        <v>78.455148749999992</v>
      </c>
      <c r="T26" s="143">
        <v>26.315741821296122</v>
      </c>
      <c r="U26" s="143">
        <v>78.455148749999992</v>
      </c>
      <c r="V26" s="143">
        <v>26.315741821296122</v>
      </c>
      <c r="W26" s="143">
        <v>70.86271499999998</v>
      </c>
      <c r="X26" s="143">
        <v>24.509353779712995</v>
      </c>
      <c r="Y26" s="143">
        <v>78.455148749999992</v>
      </c>
      <c r="Z26" s="143">
        <v>26.315741821296122</v>
      </c>
    </row>
    <row r="27" spans="1:26" s="102" customFormat="1" ht="27.75" customHeight="1" x14ac:dyDescent="0.2">
      <c r="A27" s="97">
        <v>19</v>
      </c>
      <c r="B27" s="128" t="s">
        <v>48</v>
      </c>
      <c r="C27" s="143">
        <v>0</v>
      </c>
      <c r="D27" s="143">
        <v>5.2072530479369402E-3</v>
      </c>
      <c r="E27" s="143">
        <v>0</v>
      </c>
      <c r="F27" s="143">
        <v>5.2072530479369402E-3</v>
      </c>
      <c r="G27" s="143">
        <v>0.10570620060000001</v>
      </c>
      <c r="H27" s="143">
        <v>5.0203766414892097E-2</v>
      </c>
      <c r="I27" s="143">
        <v>0.10922974062000002</v>
      </c>
      <c r="J27" s="143">
        <v>5.1703650193790605E-2</v>
      </c>
      <c r="K27" s="143">
        <v>0.10922974062000002</v>
      </c>
      <c r="L27" s="143">
        <v>5.1703650193790605E-2</v>
      </c>
      <c r="M27" s="143">
        <v>0.10570620060000001</v>
      </c>
      <c r="N27" s="143">
        <v>5.0203766414892097E-2</v>
      </c>
      <c r="O27" s="143">
        <v>0</v>
      </c>
      <c r="P27" s="143">
        <v>5.2072530479369402E-3</v>
      </c>
      <c r="Q27" s="143">
        <v>0</v>
      </c>
      <c r="R27" s="143">
        <v>5.2072530479369402E-3</v>
      </c>
      <c r="S27" s="143">
        <v>0</v>
      </c>
      <c r="T27" s="143">
        <v>5.2072530479369402E-3</v>
      </c>
      <c r="U27" s="143">
        <v>0</v>
      </c>
      <c r="V27" s="143">
        <v>5.2072530479369402E-3</v>
      </c>
      <c r="W27" s="143">
        <v>0</v>
      </c>
      <c r="X27" s="143">
        <v>5.2072530479369402E-3</v>
      </c>
      <c r="Y27" s="143">
        <v>0</v>
      </c>
      <c r="Z27" s="143">
        <v>5.2072530479369402E-3</v>
      </c>
    </row>
    <row r="28" spans="1:26" s="102" customFormat="1" ht="27.75" customHeight="1" x14ac:dyDescent="0.2">
      <c r="A28" s="97">
        <v>20</v>
      </c>
      <c r="B28" s="128" t="s">
        <v>49</v>
      </c>
      <c r="C28" s="143">
        <v>0</v>
      </c>
      <c r="D28" s="143">
        <v>1.0789717053888888</v>
      </c>
      <c r="E28" s="143">
        <v>0</v>
      </c>
      <c r="F28" s="143">
        <v>1.0789717053888888</v>
      </c>
      <c r="G28" s="143">
        <v>0</v>
      </c>
      <c r="H28" s="143">
        <v>1.0789717053888888</v>
      </c>
      <c r="I28" s="143">
        <v>0</v>
      </c>
      <c r="J28" s="143">
        <v>1.0789717053888888</v>
      </c>
      <c r="K28" s="143">
        <v>0</v>
      </c>
      <c r="L28" s="143">
        <v>1.0789717053888888</v>
      </c>
      <c r="M28" s="143">
        <v>0</v>
      </c>
      <c r="N28" s="143">
        <v>1.0789717053888888</v>
      </c>
      <c r="O28" s="143">
        <v>0</v>
      </c>
      <c r="P28" s="143">
        <v>1.0789717053888888</v>
      </c>
      <c r="Q28" s="143">
        <v>0</v>
      </c>
      <c r="R28" s="143">
        <v>1.0789717053888888</v>
      </c>
      <c r="S28" s="143">
        <v>0</v>
      </c>
      <c r="T28" s="143">
        <v>1.0789717053888888</v>
      </c>
      <c r="U28" s="143">
        <v>0</v>
      </c>
      <c r="V28" s="143">
        <v>1.0789717053888888</v>
      </c>
      <c r="W28" s="143">
        <v>0</v>
      </c>
      <c r="X28" s="143">
        <v>1.0789717053888888</v>
      </c>
      <c r="Y28" s="143">
        <v>0</v>
      </c>
      <c r="Z28" s="143">
        <v>1.0789717053888888</v>
      </c>
    </row>
    <row r="29" spans="1:26" s="102" customFormat="1" ht="27.75" customHeight="1" x14ac:dyDescent="0.2">
      <c r="A29" s="97">
        <v>21</v>
      </c>
      <c r="B29" s="128" t="s">
        <v>50</v>
      </c>
      <c r="C29" s="143">
        <v>15.824559167999997</v>
      </c>
      <c r="D29" s="143">
        <v>9.9565277703635147</v>
      </c>
      <c r="E29" s="143">
        <v>38.033306783999997</v>
      </c>
      <c r="F29" s="143">
        <v>15.402112685806717</v>
      </c>
      <c r="G29" s="143">
        <v>27.153004032000002</v>
      </c>
      <c r="H29" s="143">
        <v>12.734262451016317</v>
      </c>
      <c r="I29" s="143">
        <v>42.770389305599998</v>
      </c>
      <c r="J29" s="143">
        <v>16.563645320103035</v>
      </c>
      <c r="K29" s="143">
        <v>44.63789299199999</v>
      </c>
      <c r="L29" s="143">
        <v>17.021557224008316</v>
      </c>
      <c r="M29" s="143">
        <v>22.480571519999998</v>
      </c>
      <c r="N29" s="143">
        <v>11.588581999073917</v>
      </c>
      <c r="O29" s="143">
        <v>10.1573980992</v>
      </c>
      <c r="P29" s="143">
        <v>8.5669398762937572</v>
      </c>
      <c r="Q29" s="143">
        <v>6.4356145920000003</v>
      </c>
      <c r="R29" s="143">
        <v>7.6543585603283164</v>
      </c>
      <c r="S29" s="143">
        <v>5.8302554111999996</v>
      </c>
      <c r="T29" s="143">
        <v>7.5059244891961567</v>
      </c>
      <c r="U29" s="143">
        <v>5.8302554111999996</v>
      </c>
      <c r="V29" s="143">
        <v>7.5059244891961567</v>
      </c>
      <c r="W29" s="143">
        <v>5.1014734847999996</v>
      </c>
      <c r="X29" s="143">
        <v>7.3272271608428765</v>
      </c>
      <c r="Y29" s="143">
        <v>8.4265410240000005</v>
      </c>
      <c r="Z29" s="143">
        <v>8.1425337214547167</v>
      </c>
    </row>
    <row r="30" spans="1:26" s="102" customFormat="1" ht="27.75" customHeight="1" x14ac:dyDescent="0.2">
      <c r="A30" s="97">
        <v>22</v>
      </c>
      <c r="B30" s="128" t="s">
        <v>159</v>
      </c>
      <c r="C30" s="143">
        <v>27.567539999999997</v>
      </c>
      <c r="D30" s="143">
        <v>13.456563748961663</v>
      </c>
      <c r="E30" s="143">
        <v>28.486457999999995</v>
      </c>
      <c r="F30" s="143">
        <v>13.799703122038164</v>
      </c>
      <c r="G30" s="143">
        <v>27.567539999999997</v>
      </c>
      <c r="H30" s="143">
        <v>13.456563748961663</v>
      </c>
      <c r="I30" s="143">
        <v>28.486457999999995</v>
      </c>
      <c r="J30" s="143">
        <v>13.799703122038164</v>
      </c>
      <c r="K30" s="143">
        <v>28.486457999999995</v>
      </c>
      <c r="L30" s="143">
        <v>13.799703122038164</v>
      </c>
      <c r="M30" s="143">
        <v>27.567539999999997</v>
      </c>
      <c r="N30" s="143">
        <v>13.456563748961663</v>
      </c>
      <c r="O30" s="143">
        <v>28.486457999999995</v>
      </c>
      <c r="P30" s="143">
        <v>13.799703122038164</v>
      </c>
      <c r="Q30" s="143">
        <v>15.119027748520413</v>
      </c>
      <c r="R30" s="143">
        <v>8.8080807616789762</v>
      </c>
      <c r="S30" s="143">
        <v>28.486457999999995</v>
      </c>
      <c r="T30" s="143">
        <v>13.799703122038164</v>
      </c>
      <c r="U30" s="143">
        <v>28.486457999999995</v>
      </c>
      <c r="V30" s="143">
        <v>13.799703122038164</v>
      </c>
      <c r="W30" s="143">
        <v>0</v>
      </c>
      <c r="X30" s="143">
        <v>3.1623825566666661</v>
      </c>
      <c r="Y30" s="143">
        <v>28.486457999999995</v>
      </c>
      <c r="Z30" s="143">
        <v>13.799703122038164</v>
      </c>
    </row>
    <row r="31" spans="1:26" s="102" customFormat="1" ht="27.75" customHeight="1" x14ac:dyDescent="0.2">
      <c r="A31" s="97">
        <v>23</v>
      </c>
      <c r="B31" s="91" t="s">
        <v>203</v>
      </c>
      <c r="C31" s="143">
        <v>25.893503999999993</v>
      </c>
      <c r="D31" s="143">
        <v>11.829615389492725</v>
      </c>
      <c r="E31" s="143">
        <v>26.756620799999997</v>
      </c>
      <c r="F31" s="143">
        <v>11.988530296916725</v>
      </c>
      <c r="G31" s="143">
        <v>36.990719999999996</v>
      </c>
      <c r="H31" s="143">
        <v>13.872807056372725</v>
      </c>
      <c r="I31" s="143">
        <v>38.223743999999996</v>
      </c>
      <c r="J31" s="143">
        <v>14.099828352692725</v>
      </c>
      <c r="K31" s="143">
        <v>38.223743999999996</v>
      </c>
      <c r="L31" s="143">
        <v>14.099828352692725</v>
      </c>
      <c r="M31" s="143">
        <v>25.893503999999993</v>
      </c>
      <c r="N31" s="143">
        <v>11.829615389492725</v>
      </c>
      <c r="O31" s="143">
        <v>11.4671232</v>
      </c>
      <c r="P31" s="143">
        <v>9.1734662225487256</v>
      </c>
      <c r="Q31" s="143">
        <v>11.097215999999998</v>
      </c>
      <c r="R31" s="143">
        <v>9.1053598336527255</v>
      </c>
      <c r="S31" s="143">
        <v>11.4671232</v>
      </c>
      <c r="T31" s="143">
        <v>9.1734662225487256</v>
      </c>
      <c r="U31" s="143">
        <v>11.4671232</v>
      </c>
      <c r="V31" s="143">
        <v>9.1734662225487256</v>
      </c>
      <c r="W31" s="143">
        <v>10.357401599999999</v>
      </c>
      <c r="X31" s="143">
        <v>8.9691470558607254</v>
      </c>
      <c r="Y31" s="143">
        <v>11.4671232</v>
      </c>
      <c r="Z31" s="143">
        <v>9.1734662225487256</v>
      </c>
    </row>
    <row r="32" spans="1:26" s="102" customFormat="1" ht="27.75" customHeight="1" x14ac:dyDescent="0.2">
      <c r="A32" s="97">
        <v>24</v>
      </c>
      <c r="B32" s="91" t="s">
        <v>204</v>
      </c>
      <c r="C32" s="143">
        <v>28.6875</v>
      </c>
      <c r="D32" s="143">
        <v>9.5828203125000009</v>
      </c>
      <c r="E32" s="143">
        <v>29.643750000000001</v>
      </c>
      <c r="F32" s="143">
        <v>9.6899203125</v>
      </c>
      <c r="G32" s="143">
        <v>28.6875</v>
      </c>
      <c r="H32" s="143">
        <v>9.5828203125000009</v>
      </c>
      <c r="I32" s="143">
        <v>29.643750000000001</v>
      </c>
      <c r="J32" s="143">
        <v>9.6899203125</v>
      </c>
      <c r="K32" s="143">
        <v>29.643750000000001</v>
      </c>
      <c r="L32" s="143">
        <v>9.6899203125</v>
      </c>
      <c r="M32" s="143">
        <v>28.6875</v>
      </c>
      <c r="N32" s="143">
        <v>9.5828203125000009</v>
      </c>
      <c r="O32" s="143">
        <v>29.643750000000001</v>
      </c>
      <c r="P32" s="143">
        <v>9.6899203125</v>
      </c>
      <c r="Q32" s="143">
        <v>28.6875</v>
      </c>
      <c r="R32" s="143">
        <v>9.5828203125000009</v>
      </c>
      <c r="S32" s="143">
        <v>29.643750000000001</v>
      </c>
      <c r="T32" s="143">
        <v>9.6899203125</v>
      </c>
      <c r="U32" s="143">
        <v>29.643750000000001</v>
      </c>
      <c r="V32" s="143">
        <v>9.6899203125</v>
      </c>
      <c r="W32" s="143">
        <v>26.774999999999999</v>
      </c>
      <c r="X32" s="143">
        <v>9.3686203124999992</v>
      </c>
      <c r="Y32" s="143">
        <v>29.643750000000001</v>
      </c>
      <c r="Z32" s="143">
        <v>9.6899203125</v>
      </c>
    </row>
    <row r="33" spans="1:26" ht="27.75" customHeight="1" x14ac:dyDescent="0.2">
      <c r="A33" s="99" t="s">
        <v>16</v>
      </c>
      <c r="B33" s="35" t="s">
        <v>51</v>
      </c>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s="102" customFormat="1" ht="27.75" customHeight="1" x14ac:dyDescent="0.2">
      <c r="A34" s="97">
        <v>25</v>
      </c>
      <c r="B34" s="128" t="s">
        <v>52</v>
      </c>
      <c r="C34" s="143">
        <v>45.045247500000002</v>
      </c>
      <c r="D34" s="143">
        <v>5.5389742089949268</v>
      </c>
      <c r="E34" s="143">
        <v>48.7971</v>
      </c>
      <c r="F34" s="143">
        <v>5.8867709357449272</v>
      </c>
      <c r="G34" s="143">
        <v>42.720480000000002</v>
      </c>
      <c r="H34" s="143">
        <v>5.3234682617449263</v>
      </c>
      <c r="I34" s="143">
        <v>50.288634000000002</v>
      </c>
      <c r="J34" s="143">
        <v>6.0250361375449266</v>
      </c>
      <c r="K34" s="143">
        <v>52.977077999999999</v>
      </c>
      <c r="L34" s="143">
        <v>6.2742548963449263</v>
      </c>
      <c r="M34" s="143">
        <v>27.556551000000002</v>
      </c>
      <c r="N34" s="143">
        <v>3.9177720434449261</v>
      </c>
      <c r="O34" s="143">
        <v>16.291786500000001</v>
      </c>
      <c r="P34" s="143">
        <v>2.873528374294926</v>
      </c>
      <c r="Q34" s="143">
        <v>11.610026999999999</v>
      </c>
      <c r="R34" s="143">
        <v>2.4395292686449257</v>
      </c>
      <c r="S34" s="143">
        <v>10.2243735</v>
      </c>
      <c r="T34" s="143">
        <v>2.3110791891949258</v>
      </c>
      <c r="U34" s="143">
        <v>10.960933499999999</v>
      </c>
      <c r="V34" s="143">
        <v>2.3793583011949258</v>
      </c>
      <c r="W34" s="143">
        <v>13.5481005</v>
      </c>
      <c r="X34" s="143">
        <v>2.6191886820949257</v>
      </c>
      <c r="Y34" s="143">
        <v>28.721236500000003</v>
      </c>
      <c r="Z34" s="143">
        <v>4.0257383892949266</v>
      </c>
    </row>
    <row r="35" spans="1:26" s="102" customFormat="1" ht="27.75" customHeight="1" x14ac:dyDescent="0.2">
      <c r="A35" s="97">
        <v>26</v>
      </c>
      <c r="B35" s="128" t="s">
        <v>53</v>
      </c>
      <c r="C35" s="143">
        <v>49.908196800000006</v>
      </c>
      <c r="D35" s="143">
        <v>13.670338442091674</v>
      </c>
      <c r="E35" s="143">
        <v>85.569699600000007</v>
      </c>
      <c r="F35" s="143">
        <v>19.858179761936476</v>
      </c>
      <c r="G35" s="143">
        <v>124.270146</v>
      </c>
      <c r="H35" s="143">
        <v>26.573326419478875</v>
      </c>
      <c r="I35" s="143">
        <v>128.43091799999999</v>
      </c>
      <c r="J35" s="143">
        <v>27.295286933830873</v>
      </c>
      <c r="K35" s="143">
        <v>128.43091799999999</v>
      </c>
      <c r="L35" s="143">
        <v>27.295286933830873</v>
      </c>
      <c r="M35" s="143">
        <v>111.73516200000002</v>
      </c>
      <c r="N35" s="143">
        <v>24.398306135734877</v>
      </c>
      <c r="O35" s="143">
        <v>60.465497400000011</v>
      </c>
      <c r="P35" s="143">
        <v>15.502199013001274</v>
      </c>
      <c r="Q35" s="143">
        <v>33.873424200000002</v>
      </c>
      <c r="R35" s="143">
        <v>10.888048839630073</v>
      </c>
      <c r="S35" s="143">
        <v>24.904063799999999</v>
      </c>
      <c r="T35" s="143">
        <v>9.3317213004636734</v>
      </c>
      <c r="U35" s="143">
        <v>15.9821046</v>
      </c>
      <c r="V35" s="143">
        <v>7.7836186279164732</v>
      </c>
      <c r="W35" s="143">
        <v>18.1625598</v>
      </c>
      <c r="X35" s="143">
        <v>8.1619624923996739</v>
      </c>
      <c r="Y35" s="143">
        <v>29.881189800000001</v>
      </c>
      <c r="Z35" s="143">
        <v>10.195332295479673</v>
      </c>
    </row>
    <row r="36" spans="1:26" s="102" customFormat="1" ht="27.75" customHeight="1" x14ac:dyDescent="0.2">
      <c r="A36" s="97">
        <v>27</v>
      </c>
      <c r="B36" s="128" t="s">
        <v>54</v>
      </c>
      <c r="C36" s="143">
        <v>3.4986629700000003</v>
      </c>
      <c r="D36" s="143">
        <v>1.6826901357403401</v>
      </c>
      <c r="E36" s="143">
        <v>5.1370525799999998</v>
      </c>
      <c r="F36" s="143">
        <v>1.95269674346834</v>
      </c>
      <c r="G36" s="143">
        <v>7.5067710299999995</v>
      </c>
      <c r="H36" s="143">
        <v>2.3432263440283396</v>
      </c>
      <c r="I36" s="143">
        <v>11.820191129999998</v>
      </c>
      <c r="J36" s="143">
        <v>3.0540779765083395</v>
      </c>
      <c r="K36" s="143">
        <v>11.820191129999998</v>
      </c>
      <c r="L36" s="143">
        <v>3.0540779765083395</v>
      </c>
      <c r="M36" s="143">
        <v>11.43855108</v>
      </c>
      <c r="N36" s="143">
        <v>2.9911836962683398</v>
      </c>
      <c r="O36" s="143">
        <v>9.2161634400000008</v>
      </c>
      <c r="P36" s="143">
        <v>2.6249342131963402</v>
      </c>
      <c r="Q36" s="143">
        <v>5.52401784</v>
      </c>
      <c r="R36" s="143">
        <v>2.0164686183163401</v>
      </c>
      <c r="S36" s="143">
        <v>4.2832439099999995</v>
      </c>
      <c r="T36" s="143">
        <v>1.8119890746523399</v>
      </c>
      <c r="U36" s="143">
        <v>3.7720237499999998</v>
      </c>
      <c r="V36" s="143">
        <v>1.7277399922843402</v>
      </c>
      <c r="W36" s="143">
        <v>3.0389198400000001</v>
      </c>
      <c r="X36" s="143">
        <v>1.6069244679163401</v>
      </c>
      <c r="Y36" s="143">
        <v>3.2111016299999995</v>
      </c>
      <c r="Z36" s="143">
        <v>1.63530002690834</v>
      </c>
    </row>
    <row r="37" spans="1:26" s="102" customFormat="1" ht="27.75" customHeight="1" x14ac:dyDescent="0.2">
      <c r="A37" s="97">
        <v>28</v>
      </c>
      <c r="B37" s="128" t="s">
        <v>55</v>
      </c>
      <c r="C37" s="143">
        <v>9.9788395199999975</v>
      </c>
      <c r="D37" s="143">
        <v>3.3269177977115638</v>
      </c>
      <c r="E37" s="143">
        <v>18.597203039999997</v>
      </c>
      <c r="F37" s="143">
        <v>4.3102730753435639</v>
      </c>
      <c r="G37" s="143">
        <v>18.488364960000002</v>
      </c>
      <c r="H37" s="143">
        <v>4.2978546504155641</v>
      </c>
      <c r="I37" s="143">
        <v>28.17898512</v>
      </c>
      <c r="J37" s="143">
        <v>5.4035544106715641</v>
      </c>
      <c r="K37" s="143">
        <v>34.289033999999994</v>
      </c>
      <c r="L37" s="143">
        <v>6.1007109878795633</v>
      </c>
      <c r="M37" s="143">
        <v>16.947499919999995</v>
      </c>
      <c r="N37" s="143">
        <v>4.1220419493515639</v>
      </c>
      <c r="O37" s="143">
        <v>9.7682176799999993</v>
      </c>
      <c r="P37" s="143">
        <v>3.3028858457675643</v>
      </c>
      <c r="Q37" s="143">
        <v>6.6421461599999994</v>
      </c>
      <c r="R37" s="143">
        <v>2.9462010853355642</v>
      </c>
      <c r="S37" s="143">
        <v>6.0395056799999995</v>
      </c>
      <c r="T37" s="143">
        <v>2.8774398065675642</v>
      </c>
      <c r="U37" s="143">
        <v>6.4950131999999998</v>
      </c>
      <c r="V37" s="143">
        <v>2.9294132145995642</v>
      </c>
      <c r="W37" s="143">
        <v>5.8581088799999996</v>
      </c>
      <c r="X37" s="143">
        <v>2.856742431687564</v>
      </c>
      <c r="Y37" s="143">
        <v>6.4647803999999995</v>
      </c>
      <c r="Z37" s="143">
        <v>2.925963652119564</v>
      </c>
    </row>
    <row r="38" spans="1:26" s="102" customFormat="1" ht="27.75" customHeight="1" x14ac:dyDescent="0.2">
      <c r="A38" s="97">
        <v>29</v>
      </c>
      <c r="B38" s="128" t="s">
        <v>56</v>
      </c>
      <c r="C38" s="143">
        <v>18.63862</v>
      </c>
      <c r="D38" s="143">
        <v>3.4451741606464665</v>
      </c>
      <c r="E38" s="143">
        <v>20.949552000000001</v>
      </c>
      <c r="F38" s="143">
        <v>3.6774228266464668</v>
      </c>
      <c r="G38" s="143">
        <v>14.751828000000001</v>
      </c>
      <c r="H38" s="143">
        <v>3.0545515646464674</v>
      </c>
      <c r="I38" s="143">
        <v>20.949552000000001</v>
      </c>
      <c r="J38" s="143">
        <v>3.6774228266464668</v>
      </c>
      <c r="K38" s="143">
        <v>20.949552000000001</v>
      </c>
      <c r="L38" s="143">
        <v>3.6774228266464668</v>
      </c>
      <c r="M38" s="143">
        <v>15.040323999999998</v>
      </c>
      <c r="N38" s="143">
        <v>3.0835454126464668</v>
      </c>
      <c r="O38" s="143">
        <v>6.9110600000000009</v>
      </c>
      <c r="P38" s="143">
        <v>2.266554380646467</v>
      </c>
      <c r="Q38" s="143">
        <v>4.8392239999999997</v>
      </c>
      <c r="R38" s="143">
        <v>2.058334862646467</v>
      </c>
      <c r="S38" s="143">
        <v>3.9075399999999996</v>
      </c>
      <c r="T38" s="143">
        <v>1.964700620646467</v>
      </c>
      <c r="U38" s="143">
        <v>3.8818520000000003</v>
      </c>
      <c r="V38" s="143">
        <v>1.9621189766464671</v>
      </c>
      <c r="W38" s="143">
        <v>5.5752839999999999</v>
      </c>
      <c r="X38" s="143">
        <v>2.1323088926464671</v>
      </c>
      <c r="Y38" s="143">
        <v>11.794744000000001</v>
      </c>
      <c r="Z38" s="143">
        <v>2.7573646226464668</v>
      </c>
    </row>
    <row r="39" spans="1:26" s="102" customFormat="1" ht="27.75" customHeight="1" x14ac:dyDescent="0.2">
      <c r="A39" s="97">
        <v>30</v>
      </c>
      <c r="B39" s="128" t="s">
        <v>57</v>
      </c>
      <c r="C39" s="143">
        <v>44.602271999999999</v>
      </c>
      <c r="D39" s="143">
        <v>8.1343076937926249</v>
      </c>
      <c r="E39" s="143">
        <v>46.088470999999998</v>
      </c>
      <c r="F39" s="143">
        <v>8.3174609137566229</v>
      </c>
      <c r="G39" s="143">
        <v>44.602271999999999</v>
      </c>
      <c r="H39" s="143">
        <v>8.1343076937926249</v>
      </c>
      <c r="I39" s="143">
        <v>46.088470999999998</v>
      </c>
      <c r="J39" s="143">
        <v>8.3174609137566229</v>
      </c>
      <c r="K39" s="143">
        <v>41.112285500000006</v>
      </c>
      <c r="L39" s="143">
        <v>7.7042157174786254</v>
      </c>
      <c r="M39" s="143">
        <v>28.425254000000002</v>
      </c>
      <c r="N39" s="143">
        <v>6.1407167035446246</v>
      </c>
      <c r="O39" s="143">
        <v>15.988186500000001</v>
      </c>
      <c r="P39" s="143">
        <v>4.6080222531146244</v>
      </c>
      <c r="Q39" s="143">
        <v>9.8097285000000003</v>
      </c>
      <c r="R39" s="143">
        <v>3.8466138030266244</v>
      </c>
      <c r="S39" s="143">
        <v>9.6983315000000019</v>
      </c>
      <c r="T39" s="143">
        <v>3.8328856823346245</v>
      </c>
      <c r="U39" s="143">
        <v>11.016076500000002</v>
      </c>
      <c r="V39" s="143">
        <v>3.9952793051546243</v>
      </c>
      <c r="W39" s="143">
        <v>18.0802765</v>
      </c>
      <c r="X39" s="143">
        <v>4.865843056354624</v>
      </c>
      <c r="Y39" s="143">
        <v>35.983948000000005</v>
      </c>
      <c r="Z39" s="143">
        <v>7.0722199173286242</v>
      </c>
    </row>
    <row r="40" spans="1:26" s="102" customFormat="1" ht="27.75" customHeight="1" x14ac:dyDescent="0.2">
      <c r="A40" s="97">
        <v>31</v>
      </c>
      <c r="B40" s="128" t="s">
        <v>58</v>
      </c>
      <c r="C40" s="143">
        <v>5.5407039999999999</v>
      </c>
      <c r="D40" s="143">
        <v>2.1716358985136215</v>
      </c>
      <c r="E40" s="143">
        <v>9.0164880000000007</v>
      </c>
      <c r="F40" s="143">
        <v>2.5939436545136219</v>
      </c>
      <c r="G40" s="143">
        <v>14.259804000000001</v>
      </c>
      <c r="H40" s="143">
        <v>3.2310065485136219</v>
      </c>
      <c r="I40" s="143">
        <v>20.582015999999999</v>
      </c>
      <c r="J40" s="143">
        <v>3.9991553065136216</v>
      </c>
      <c r="K40" s="143">
        <v>20.582015999999999</v>
      </c>
      <c r="L40" s="143">
        <v>3.9991553065136216</v>
      </c>
      <c r="M40" s="143">
        <v>15.808</v>
      </c>
      <c r="N40" s="143">
        <v>3.4191123625136219</v>
      </c>
      <c r="O40" s="143">
        <v>9.3267199999999999</v>
      </c>
      <c r="P40" s="143">
        <v>2.6316368425136218</v>
      </c>
      <c r="Q40" s="143">
        <v>5.1850240000000003</v>
      </c>
      <c r="R40" s="143">
        <v>2.1284207785136218</v>
      </c>
      <c r="S40" s="143">
        <v>3.1309720000000003</v>
      </c>
      <c r="T40" s="143">
        <v>1.8788534605136218</v>
      </c>
      <c r="U40" s="143">
        <v>3.1240560000000004</v>
      </c>
      <c r="V40" s="143">
        <v>1.8780131665136217</v>
      </c>
      <c r="W40" s="143">
        <v>2.5579320000000001</v>
      </c>
      <c r="X40" s="143">
        <v>1.8092291005136216</v>
      </c>
      <c r="Y40" s="143">
        <v>2.9936400000000001</v>
      </c>
      <c r="Z40" s="143">
        <v>1.8621676225136217</v>
      </c>
    </row>
    <row r="41" spans="1:26" s="102" customFormat="1" ht="27.75" customHeight="1" x14ac:dyDescent="0.2">
      <c r="A41" s="97">
        <v>32</v>
      </c>
      <c r="B41" s="128" t="s">
        <v>59</v>
      </c>
      <c r="C41" s="143">
        <v>9.0559684800000007</v>
      </c>
      <c r="D41" s="143">
        <v>7.3099975232713721</v>
      </c>
      <c r="E41" s="143">
        <v>18.840013920000001</v>
      </c>
      <c r="F41" s="143">
        <v>10.459951384588493</v>
      </c>
      <c r="G41" s="143">
        <v>21.822675263999997</v>
      </c>
      <c r="H41" s="143">
        <v>11.420213238966603</v>
      </c>
      <c r="I41" s="143">
        <v>22.549934159999999</v>
      </c>
      <c r="J41" s="143">
        <v>11.654352786016013</v>
      </c>
      <c r="K41" s="143">
        <v>22.549934159999999</v>
      </c>
      <c r="L41" s="143">
        <v>11.654352786016013</v>
      </c>
      <c r="M41" s="143">
        <v>21.379284576</v>
      </c>
      <c r="N41" s="143">
        <v>11.277464493746379</v>
      </c>
      <c r="O41" s="143">
        <v>11.0029608</v>
      </c>
      <c r="P41" s="143">
        <v>7.9368278067107312</v>
      </c>
      <c r="Q41" s="143">
        <v>6.8880988799999994</v>
      </c>
      <c r="R41" s="143">
        <v>6.6120562412905706</v>
      </c>
      <c r="S41" s="143">
        <v>6.00458976</v>
      </c>
      <c r="T41" s="143">
        <v>6.3276122471248115</v>
      </c>
      <c r="U41" s="143">
        <v>5.26015152</v>
      </c>
      <c r="V41" s="143">
        <v>6.0879418446332911</v>
      </c>
      <c r="W41" s="143">
        <v>4.5484358399999998</v>
      </c>
      <c r="X41" s="143">
        <v>5.858806404888651</v>
      </c>
      <c r="Y41" s="143">
        <v>6.1027574399999995</v>
      </c>
      <c r="Z41" s="143">
        <v>6.3592171353654514</v>
      </c>
    </row>
    <row r="42" spans="1:26" s="102" customFormat="1" ht="27.75" customHeight="1" x14ac:dyDescent="0.2">
      <c r="A42" s="97">
        <v>33</v>
      </c>
      <c r="B42" s="128" t="s">
        <v>60</v>
      </c>
      <c r="C42" s="143">
        <v>4.6457099182965838</v>
      </c>
      <c r="D42" s="143">
        <v>2.1292199835338828</v>
      </c>
      <c r="E42" s="143">
        <v>3.2838790777977014</v>
      </c>
      <c r="F42" s="143">
        <v>1.8124172751086278</v>
      </c>
      <c r="G42" s="143">
        <v>6.5406671334261182</v>
      </c>
      <c r="H42" s="143">
        <v>2.5700438804894663</v>
      </c>
      <c r="I42" s="143">
        <v>6.3530672049331578</v>
      </c>
      <c r="J42" s="143">
        <v>2.5264025091241491</v>
      </c>
      <c r="K42" s="143">
        <v>6.9945210719999995</v>
      </c>
      <c r="L42" s="143">
        <v>2.6756239222199083</v>
      </c>
      <c r="M42" s="143">
        <v>3.3982033470720205</v>
      </c>
      <c r="N42" s="143">
        <v>1.8390125298699127</v>
      </c>
      <c r="O42" s="143">
        <v>1.7750789213729075</v>
      </c>
      <c r="P42" s="143">
        <v>1.4614250947195282</v>
      </c>
      <c r="Q42" s="143">
        <v>1.2190506731583097</v>
      </c>
      <c r="R42" s="143">
        <v>1.3320762433373663</v>
      </c>
      <c r="S42" s="143">
        <v>0.97319171386587755</v>
      </c>
      <c r="T42" s="143">
        <v>1.2748820736371678</v>
      </c>
      <c r="U42" s="143">
        <v>0.80700926915895566</v>
      </c>
      <c r="V42" s="143">
        <v>1.2362230515249966</v>
      </c>
      <c r="W42" s="143">
        <v>1.8780892723727465</v>
      </c>
      <c r="X42" s="143">
        <v>1.4853883926726206</v>
      </c>
      <c r="Y42" s="143">
        <v>6.1297173674398078</v>
      </c>
      <c r="Z42" s="143">
        <v>2.4744446364280712</v>
      </c>
    </row>
    <row r="43" spans="1:26" s="102" customFormat="1" ht="27.75" customHeight="1" x14ac:dyDescent="0.2">
      <c r="A43" s="97">
        <v>34</v>
      </c>
      <c r="B43" s="128" t="s">
        <v>61</v>
      </c>
      <c r="C43" s="143">
        <v>6.2508039977889807</v>
      </c>
      <c r="D43" s="143">
        <v>3.1753520705392768</v>
      </c>
      <c r="E43" s="143">
        <v>12.054742141202841</v>
      </c>
      <c r="F43" s="143">
        <v>4.4075281383860396</v>
      </c>
      <c r="G43" s="143">
        <v>11.988917869282101</v>
      </c>
      <c r="H43" s="143">
        <v>4.393553645457267</v>
      </c>
      <c r="I43" s="143">
        <v>12.565835313695539</v>
      </c>
      <c r="J43" s="143">
        <v>4.5160332189062391</v>
      </c>
      <c r="K43" s="143">
        <v>12.672635399423999</v>
      </c>
      <c r="L43" s="143">
        <v>4.5387068771063914</v>
      </c>
      <c r="M43" s="143">
        <v>9.2971883022520334</v>
      </c>
      <c r="N43" s="143">
        <v>3.8220994583767833</v>
      </c>
      <c r="O43" s="143">
        <v>6.1156333034849917</v>
      </c>
      <c r="P43" s="143">
        <v>3.1466553321385402</v>
      </c>
      <c r="Q43" s="143">
        <v>4.1021952002703364</v>
      </c>
      <c r="R43" s="143">
        <v>2.7192024228260689</v>
      </c>
      <c r="S43" s="143">
        <v>2.9535805441946423</v>
      </c>
      <c r="T43" s="143">
        <v>2.4753515313411989</v>
      </c>
      <c r="U43" s="143">
        <v>2.3822994257307655</v>
      </c>
      <c r="V43" s="143">
        <v>2.3540685498913181</v>
      </c>
      <c r="W43" s="143">
        <v>1.9206343429462431</v>
      </c>
      <c r="X43" s="143">
        <v>2.2560570528161641</v>
      </c>
      <c r="Y43" s="143">
        <v>3.7087879556542478</v>
      </c>
      <c r="Z43" s="143">
        <v>2.6356820647940733</v>
      </c>
    </row>
    <row r="44" spans="1:26" s="102" customFormat="1" ht="27.75" customHeight="1" x14ac:dyDescent="0.2">
      <c r="A44" s="97">
        <v>35</v>
      </c>
      <c r="B44" s="128" t="s">
        <v>62</v>
      </c>
      <c r="C44" s="143">
        <v>13.1892973056</v>
      </c>
      <c r="D44" s="143">
        <v>6.5532706655761253</v>
      </c>
      <c r="E44" s="143">
        <v>13.628940549120001</v>
      </c>
      <c r="F44" s="143">
        <v>6.6913322729819562</v>
      </c>
      <c r="G44" s="143">
        <v>8.398789424506699</v>
      </c>
      <c r="H44" s="143">
        <v>5.0489026851685157</v>
      </c>
      <c r="I44" s="143">
        <v>7.4392321067888787</v>
      </c>
      <c r="J44" s="143">
        <v>4.7475719411282711</v>
      </c>
      <c r="K44" s="143">
        <v>8.245831310265805</v>
      </c>
      <c r="L44" s="143">
        <v>5.0008690955953332</v>
      </c>
      <c r="M44" s="143">
        <v>5.0495175051908845</v>
      </c>
      <c r="N44" s="143">
        <v>3.9971274750738508</v>
      </c>
      <c r="O44" s="143">
        <v>3.3431643865401912</v>
      </c>
      <c r="P44" s="143">
        <v>3.4612796988708547</v>
      </c>
      <c r="Q44" s="143">
        <v>4.4602819173667525</v>
      </c>
      <c r="R44" s="143">
        <v>3.8120892341938508</v>
      </c>
      <c r="S44" s="143">
        <v>3.3035854861087546</v>
      </c>
      <c r="T44" s="143">
        <v>3.4488506971894708</v>
      </c>
      <c r="U44" s="143">
        <v>4.2968219533559058</v>
      </c>
      <c r="V44" s="143">
        <v>3.7607577382355606</v>
      </c>
      <c r="W44" s="143">
        <v>6.4054087602498972</v>
      </c>
      <c r="X44" s="143">
        <v>4.422919361791287</v>
      </c>
      <c r="Y44" s="143">
        <v>12.52745700939491</v>
      </c>
      <c r="Z44" s="143">
        <v>6.3454322955185454</v>
      </c>
    </row>
    <row r="45" spans="1:26" s="102" customFormat="1" ht="27.75" customHeight="1" x14ac:dyDescent="0.2">
      <c r="A45" s="97">
        <v>36</v>
      </c>
      <c r="B45" s="128" t="s">
        <v>63</v>
      </c>
      <c r="C45" s="143">
        <v>8.0289365520000011</v>
      </c>
      <c r="D45" s="143">
        <v>4.2649608693133452</v>
      </c>
      <c r="E45" s="143">
        <v>14.644519344000001</v>
      </c>
      <c r="F45" s="143">
        <v>5.2830990610021455</v>
      </c>
      <c r="G45" s="143">
        <v>20.642730576000002</v>
      </c>
      <c r="H45" s="143">
        <v>6.2062237696069449</v>
      </c>
      <c r="I45" s="143">
        <v>28.541980271999996</v>
      </c>
      <c r="J45" s="143">
        <v>7.4219182978213443</v>
      </c>
      <c r="K45" s="143">
        <v>28.541980271999996</v>
      </c>
      <c r="L45" s="143">
        <v>7.4219182978213443</v>
      </c>
      <c r="M45" s="143">
        <v>19.43749704</v>
      </c>
      <c r="N45" s="143">
        <v>6.0207383284165452</v>
      </c>
      <c r="O45" s="143">
        <v>8.2378333440000002</v>
      </c>
      <c r="P45" s="143">
        <v>4.2971100856021449</v>
      </c>
      <c r="Q45" s="143">
        <v>5.5773113760000008</v>
      </c>
      <c r="R45" s="143">
        <v>3.887655754726945</v>
      </c>
      <c r="S45" s="143">
        <v>4.7098849200000004</v>
      </c>
      <c r="T45" s="143">
        <v>3.7541588231485452</v>
      </c>
      <c r="U45" s="143">
        <v>4.5623370000000003</v>
      </c>
      <c r="V45" s="143">
        <v>3.7314511982605447</v>
      </c>
      <c r="W45" s="143">
        <v>4.1957969039999998</v>
      </c>
      <c r="X45" s="143">
        <v>3.6750406774861446</v>
      </c>
      <c r="Y45" s="143">
        <v>5.3420112719999997</v>
      </c>
      <c r="Z45" s="143">
        <v>3.8514430687213448</v>
      </c>
    </row>
    <row r="46" spans="1:26" s="102" customFormat="1" ht="27.75" customHeight="1" x14ac:dyDescent="0.2">
      <c r="A46" s="97">
        <v>37</v>
      </c>
      <c r="B46" s="91" t="s">
        <v>193</v>
      </c>
      <c r="C46" s="143">
        <v>39.83616</v>
      </c>
      <c r="D46" s="143">
        <v>9.5582394525713426</v>
      </c>
      <c r="E46" s="143">
        <v>41.164031999999992</v>
      </c>
      <c r="F46" s="143">
        <v>9.7948520744752354</v>
      </c>
      <c r="G46" s="143">
        <v>56.908799999999992</v>
      </c>
      <c r="H46" s="143">
        <v>12.600401734192827</v>
      </c>
      <c r="I46" s="143">
        <v>58.805759999999992</v>
      </c>
      <c r="J46" s="143">
        <v>12.938419765484102</v>
      </c>
      <c r="K46" s="143">
        <v>58.805759999999992</v>
      </c>
      <c r="L46" s="143">
        <v>12.938419765484102</v>
      </c>
      <c r="M46" s="143">
        <v>39.83616</v>
      </c>
      <c r="N46" s="143">
        <v>9.5582394525713426</v>
      </c>
      <c r="O46" s="143">
        <v>17.641728000000001</v>
      </c>
      <c r="P46" s="143">
        <v>5.6034284864634127</v>
      </c>
      <c r="Q46" s="143">
        <v>17.07264</v>
      </c>
      <c r="R46" s="143">
        <v>5.5020230770760303</v>
      </c>
      <c r="S46" s="143">
        <v>17.641728000000001</v>
      </c>
      <c r="T46" s="143">
        <v>5.6034284864634127</v>
      </c>
      <c r="U46" s="143">
        <v>17.641728000000001</v>
      </c>
      <c r="V46" s="143">
        <v>5.6034284864634127</v>
      </c>
      <c r="W46" s="143">
        <v>15.934463999999998</v>
      </c>
      <c r="X46" s="143">
        <v>5.2992122583012637</v>
      </c>
      <c r="Y46" s="143">
        <v>17.641728000000001</v>
      </c>
      <c r="Z46" s="143">
        <v>5.6034284864634127</v>
      </c>
    </row>
    <row r="47" spans="1:26" ht="27.75" customHeight="1" x14ac:dyDescent="0.2">
      <c r="A47" s="99" t="s">
        <v>17</v>
      </c>
      <c r="B47" s="37" t="s">
        <v>64</v>
      </c>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s="102" customFormat="1" ht="27.75" customHeight="1" x14ac:dyDescent="0.2">
      <c r="A48" s="97">
        <v>38</v>
      </c>
      <c r="B48" s="128" t="s">
        <v>65</v>
      </c>
      <c r="C48" s="143">
        <v>31.292999999999999</v>
      </c>
      <c r="D48" s="143">
        <v>10.02565134</v>
      </c>
      <c r="E48" s="143">
        <v>32.220199999999998</v>
      </c>
      <c r="F48" s="143">
        <v>10.322707676</v>
      </c>
      <c r="G48" s="143">
        <v>31.292999999999999</v>
      </c>
      <c r="H48" s="143">
        <v>10.02565134</v>
      </c>
      <c r="I48" s="143">
        <v>32.220199999999998</v>
      </c>
      <c r="J48" s="143">
        <v>10.322707676</v>
      </c>
      <c r="K48" s="143">
        <v>32.220199999999998</v>
      </c>
      <c r="L48" s="143">
        <v>10.322707676</v>
      </c>
      <c r="M48" s="143">
        <v>31.292999999999999</v>
      </c>
      <c r="N48" s="143">
        <v>10.02565134</v>
      </c>
      <c r="O48" s="143">
        <v>32.220199999999998</v>
      </c>
      <c r="P48" s="143">
        <v>10.322707676</v>
      </c>
      <c r="Q48" s="143">
        <v>31.292999999999999</v>
      </c>
      <c r="R48" s="143">
        <v>10.02565134</v>
      </c>
      <c r="S48" s="143">
        <v>32.220199999999998</v>
      </c>
      <c r="T48" s="143">
        <v>10.322707676</v>
      </c>
      <c r="U48" s="143">
        <v>16.110099999999999</v>
      </c>
      <c r="V48" s="143">
        <v>5.1613538380000001</v>
      </c>
      <c r="W48" s="143">
        <v>22.9482</v>
      </c>
      <c r="X48" s="143">
        <v>7.3521443159999995</v>
      </c>
      <c r="Y48" s="143">
        <v>32.220199999999998</v>
      </c>
      <c r="Z48" s="143">
        <v>10.322707676</v>
      </c>
    </row>
    <row r="49" spans="1:26" s="102" customFormat="1" ht="27.75" customHeight="1" x14ac:dyDescent="0.2">
      <c r="A49" s="97">
        <v>39</v>
      </c>
      <c r="B49" s="128" t="s">
        <v>66</v>
      </c>
      <c r="C49" s="143">
        <v>61.758438400000003</v>
      </c>
      <c r="D49" s="143">
        <v>21.532697132544001</v>
      </c>
      <c r="E49" s="143">
        <v>63.920595300000002</v>
      </c>
      <c r="F49" s="143">
        <v>22.286554757298003</v>
      </c>
      <c r="G49" s="143">
        <v>60.505591000000003</v>
      </c>
      <c r="H49" s="143">
        <v>21.095879358060003</v>
      </c>
      <c r="I49" s="143">
        <v>65.057718899999998</v>
      </c>
      <c r="J49" s="143">
        <v>22.683024271674</v>
      </c>
      <c r="K49" s="143">
        <v>65.207488999999995</v>
      </c>
      <c r="L49" s="143">
        <v>22.735243114739998</v>
      </c>
      <c r="M49" s="143">
        <v>66.4087526</v>
      </c>
      <c r="N49" s="143">
        <v>23.154075681516002</v>
      </c>
      <c r="O49" s="143">
        <v>50.370089399999998</v>
      </c>
      <c r="P49" s="143">
        <v>17.562035370204001</v>
      </c>
      <c r="Q49" s="143">
        <v>34.522903799999995</v>
      </c>
      <c r="R49" s="143">
        <v>12.036755638907998</v>
      </c>
      <c r="S49" s="143">
        <v>48.963214999999998</v>
      </c>
      <c r="T49" s="143">
        <v>17.071514541900001</v>
      </c>
      <c r="U49" s="143">
        <v>67.772327900000008</v>
      </c>
      <c r="V49" s="143">
        <v>23.629499845614006</v>
      </c>
      <c r="W49" s="143">
        <v>56.8625124</v>
      </c>
      <c r="X49" s="143">
        <v>19.825683573384001</v>
      </c>
      <c r="Y49" s="143">
        <v>66.679342599999998</v>
      </c>
      <c r="Z49" s="143">
        <v>23.248419590916001</v>
      </c>
    </row>
    <row r="50" spans="1:26" s="102" customFormat="1" ht="27.75" customHeight="1" x14ac:dyDescent="0.2">
      <c r="A50" s="97">
        <v>40</v>
      </c>
      <c r="B50" s="128" t="s">
        <v>67</v>
      </c>
      <c r="C50" s="143">
        <v>22.8266627</v>
      </c>
      <c r="D50" s="143">
        <v>9.2564399914770021</v>
      </c>
      <c r="E50" s="143">
        <v>32.267120300000002</v>
      </c>
      <c r="F50" s="143">
        <v>13.084639952853001</v>
      </c>
      <c r="G50" s="143">
        <v>30.767806400000001</v>
      </c>
      <c r="H50" s="143">
        <v>12.476653173264001</v>
      </c>
      <c r="I50" s="143">
        <v>47.124979600000003</v>
      </c>
      <c r="J50" s="143">
        <v>19.109650477596002</v>
      </c>
      <c r="K50" s="143">
        <v>47.465895000000003</v>
      </c>
      <c r="L50" s="143">
        <v>19.247895081450004</v>
      </c>
      <c r="M50" s="143">
        <v>26.1150573</v>
      </c>
      <c r="N50" s="143">
        <v>10.589916885723001</v>
      </c>
      <c r="O50" s="143">
        <v>32.395955499999999</v>
      </c>
      <c r="P50" s="143">
        <v>13.136883914805001</v>
      </c>
      <c r="Q50" s="143">
        <v>31.646291399999999</v>
      </c>
      <c r="R50" s="143">
        <v>12.832887625614001</v>
      </c>
      <c r="S50" s="143">
        <v>33.093052999999998</v>
      </c>
      <c r="T50" s="143">
        <v>13.419563922029999</v>
      </c>
      <c r="U50" s="143">
        <v>33.003140000000002</v>
      </c>
      <c r="V50" s="143">
        <v>13.383103301400002</v>
      </c>
      <c r="W50" s="143">
        <v>24.776219399999999</v>
      </c>
      <c r="X50" s="143">
        <v>10.047004728894001</v>
      </c>
      <c r="Y50" s="143">
        <v>25.551476300000001</v>
      </c>
      <c r="Z50" s="143">
        <v>10.361379154413001</v>
      </c>
    </row>
    <row r="51" spans="1:26" ht="39" customHeight="1" x14ac:dyDescent="0.2">
      <c r="A51" s="99" t="s">
        <v>18</v>
      </c>
      <c r="B51" s="37" t="s">
        <v>68</v>
      </c>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s="102" customFormat="1" ht="39.75" customHeight="1" x14ac:dyDescent="0.2">
      <c r="A52" s="97">
        <v>41</v>
      </c>
      <c r="B52" s="128" t="s">
        <v>69</v>
      </c>
      <c r="C52" s="143">
        <v>31.0991</v>
      </c>
      <c r="D52" s="143">
        <v>11.386787845260928</v>
      </c>
      <c r="E52" s="143">
        <v>76.177599999999998</v>
      </c>
      <c r="F52" s="143">
        <v>16.516721145260927</v>
      </c>
      <c r="G52" s="143">
        <v>86.814099999999996</v>
      </c>
      <c r="H52" s="143">
        <v>17.727154845260927</v>
      </c>
      <c r="I52" s="143">
        <v>93.398600000000002</v>
      </c>
      <c r="J52" s="143">
        <v>18.476470945260928</v>
      </c>
      <c r="K52" s="143">
        <v>93.398600000000002</v>
      </c>
      <c r="L52" s="143">
        <v>18.476470945260928</v>
      </c>
      <c r="M52" s="143">
        <v>60.3748</v>
      </c>
      <c r="N52" s="143">
        <v>14.718362505260927</v>
      </c>
      <c r="O52" s="143">
        <v>40.925200000000004</v>
      </c>
      <c r="P52" s="143">
        <v>12.504998025260928</v>
      </c>
      <c r="Q52" s="143">
        <v>30.39</v>
      </c>
      <c r="R52" s="143">
        <v>11.306092265260927</v>
      </c>
      <c r="S52" s="143">
        <v>19.247</v>
      </c>
      <c r="T52" s="143">
        <v>10.038018865260927</v>
      </c>
      <c r="U52" s="143">
        <v>17.221</v>
      </c>
      <c r="V52" s="143">
        <v>9.8074600652609281</v>
      </c>
      <c r="W52" s="143">
        <v>12.9664</v>
      </c>
      <c r="X52" s="143">
        <v>9.3232865852609272</v>
      </c>
      <c r="Y52" s="143">
        <v>20.3613</v>
      </c>
      <c r="Z52" s="143">
        <v>10.164826205260928</v>
      </c>
    </row>
    <row r="53" spans="1:26" s="102" customFormat="1" ht="27.75" customHeight="1" x14ac:dyDescent="0.2">
      <c r="A53" s="97">
        <v>42</v>
      </c>
      <c r="B53" s="128" t="s">
        <v>70</v>
      </c>
      <c r="C53" s="143">
        <v>4.2712000000000003</v>
      </c>
      <c r="D53" s="143">
        <v>3.4708254429401282</v>
      </c>
      <c r="E53" s="143">
        <v>11.745799999999999</v>
      </c>
      <c r="F53" s="143">
        <v>5.0561881029401281</v>
      </c>
      <c r="G53" s="143">
        <v>10.678000000000001</v>
      </c>
      <c r="H53" s="143">
        <v>4.8297077229401282</v>
      </c>
      <c r="I53" s="143">
        <v>11.6896</v>
      </c>
      <c r="J53" s="143">
        <v>5.0442680829401283</v>
      </c>
      <c r="K53" s="143">
        <v>14.724399999999999</v>
      </c>
      <c r="L53" s="143">
        <v>5.6879491629401278</v>
      </c>
      <c r="M53" s="143">
        <v>11.352399999999999</v>
      </c>
      <c r="N53" s="143">
        <v>4.9727479629401277</v>
      </c>
      <c r="O53" s="143">
        <v>6.4630000000000001</v>
      </c>
      <c r="P53" s="143">
        <v>3.9357062229401283</v>
      </c>
      <c r="Q53" s="143">
        <v>5.2827999999999999</v>
      </c>
      <c r="R53" s="143">
        <v>3.6853858029401279</v>
      </c>
      <c r="S53" s="143">
        <v>4.3273999999999999</v>
      </c>
      <c r="T53" s="143">
        <v>3.482745462940128</v>
      </c>
      <c r="U53" s="143">
        <v>3.8216000000000001</v>
      </c>
      <c r="V53" s="143">
        <v>3.3754652829401279</v>
      </c>
      <c r="W53" s="143">
        <v>2.9786000000000001</v>
      </c>
      <c r="X53" s="143">
        <v>3.1966649829401281</v>
      </c>
      <c r="Y53" s="143">
        <v>3.4281999999999999</v>
      </c>
      <c r="Z53" s="143">
        <v>3.2920251429401279</v>
      </c>
    </row>
    <row r="54" spans="1:26" s="102" customFormat="1" ht="27.75" customHeight="1" x14ac:dyDescent="0.2">
      <c r="A54" s="99" t="s">
        <v>19</v>
      </c>
      <c r="B54" s="37" t="s">
        <v>71</v>
      </c>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s="102" customFormat="1" ht="27.75" customHeight="1" x14ac:dyDescent="0.2">
      <c r="A55" s="97">
        <v>43</v>
      </c>
      <c r="B55" s="128" t="s">
        <v>72</v>
      </c>
      <c r="C55" s="143">
        <v>15.709540000000001</v>
      </c>
      <c r="D55" s="143">
        <v>9.610417578599062</v>
      </c>
      <c r="E55" s="143">
        <v>18.10501</v>
      </c>
      <c r="F55" s="143">
        <v>10.246654410599064</v>
      </c>
      <c r="G55" s="143">
        <v>12.5433</v>
      </c>
      <c r="H55" s="143">
        <v>8.769464234599063</v>
      </c>
      <c r="I55" s="143">
        <v>6.8938100000000002</v>
      </c>
      <c r="J55" s="143">
        <v>7.268959690599063</v>
      </c>
      <c r="K55" s="143">
        <v>33.842269999999999</v>
      </c>
      <c r="L55" s="143">
        <v>14.426470666599062</v>
      </c>
      <c r="M55" s="143">
        <v>18.524660000000001</v>
      </c>
      <c r="N55" s="143">
        <v>10.358113450599063</v>
      </c>
      <c r="O55" s="143">
        <v>12.547149999999998</v>
      </c>
      <c r="P55" s="143">
        <v>8.7704867945990621</v>
      </c>
      <c r="Q55" s="143">
        <v>12.972959999999999</v>
      </c>
      <c r="R55" s="143">
        <v>8.883581930599064</v>
      </c>
      <c r="S55" s="143">
        <v>22.365419999999997</v>
      </c>
      <c r="T55" s="143">
        <v>11.378219306599064</v>
      </c>
      <c r="U55" s="143">
        <v>23.437259999999998</v>
      </c>
      <c r="V55" s="143">
        <v>11.662900010599063</v>
      </c>
      <c r="W55" s="143">
        <v>19.405540000000002</v>
      </c>
      <c r="X55" s="143">
        <v>10.592075178599064</v>
      </c>
      <c r="Y55" s="143">
        <v>18.988970000000002</v>
      </c>
      <c r="Z55" s="143">
        <v>10.481434186599063</v>
      </c>
    </row>
    <row r="56" spans="1:26" s="102" customFormat="1" ht="27.75" customHeight="1" x14ac:dyDescent="0.2">
      <c r="A56" s="97">
        <v>44</v>
      </c>
      <c r="B56" s="128" t="s">
        <v>73</v>
      </c>
      <c r="C56" s="143">
        <v>6.1068720000000001</v>
      </c>
      <c r="D56" s="143">
        <v>3.0557670419897986</v>
      </c>
      <c r="E56" s="143">
        <v>7.5900240000000005</v>
      </c>
      <c r="F56" s="143">
        <v>3.3989684147897989</v>
      </c>
      <c r="G56" s="143">
        <v>6.0184680000000004</v>
      </c>
      <c r="H56" s="143">
        <v>3.035310356389799</v>
      </c>
      <c r="I56" s="143">
        <v>3.059796</v>
      </c>
      <c r="J56" s="143">
        <v>2.3506736555897989</v>
      </c>
      <c r="K56" s="143">
        <v>10.873056000000002</v>
      </c>
      <c r="L56" s="143">
        <v>4.1586620195897996</v>
      </c>
      <c r="M56" s="143">
        <v>5.4206280000000007</v>
      </c>
      <c r="N56" s="143">
        <v>2.8969701803897987</v>
      </c>
      <c r="O56" s="143">
        <v>3.6519120000000003</v>
      </c>
      <c r="P56" s="143">
        <v>2.4876892979897987</v>
      </c>
      <c r="Q56" s="143">
        <v>3.7409520000000001</v>
      </c>
      <c r="R56" s="143">
        <v>2.5082931539897988</v>
      </c>
      <c r="S56" s="143">
        <v>6.5965920000000002</v>
      </c>
      <c r="T56" s="143">
        <v>3.169088249989799</v>
      </c>
      <c r="U56" s="143">
        <v>7.2523080000000002</v>
      </c>
      <c r="V56" s="143">
        <v>3.3208209323897986</v>
      </c>
      <c r="W56" s="143">
        <v>6.343464</v>
      </c>
      <c r="X56" s="143">
        <v>3.1105144307897987</v>
      </c>
      <c r="Y56" s="143">
        <v>6.7937519999999996</v>
      </c>
      <c r="Z56" s="143">
        <v>3.2147110739897986</v>
      </c>
    </row>
    <row r="57" spans="1:26" s="102" customFormat="1" ht="46.5" customHeight="1" x14ac:dyDescent="0.2">
      <c r="A57" s="97">
        <v>45</v>
      </c>
      <c r="B57" s="91" t="s">
        <v>194</v>
      </c>
      <c r="C57" s="143">
        <v>0</v>
      </c>
      <c r="D57" s="143">
        <v>3.7001911718749998</v>
      </c>
      <c r="E57" s="143">
        <v>0</v>
      </c>
      <c r="F57" s="143">
        <v>3.7001911718749998</v>
      </c>
      <c r="G57" s="143">
        <v>0</v>
      </c>
      <c r="H57" s="143">
        <v>3.7001911718749998</v>
      </c>
      <c r="I57" s="143">
        <v>0</v>
      </c>
      <c r="J57" s="143">
        <v>3.7001911718749998</v>
      </c>
      <c r="K57" s="143">
        <v>0</v>
      </c>
      <c r="L57" s="143">
        <v>3.7001911718749998</v>
      </c>
      <c r="M57" s="143">
        <v>0</v>
      </c>
      <c r="N57" s="143">
        <v>3.7001911718749998</v>
      </c>
      <c r="O57" s="143">
        <v>0</v>
      </c>
      <c r="P57" s="143">
        <v>3.7001911718749998</v>
      </c>
      <c r="Q57" s="143">
        <v>0</v>
      </c>
      <c r="R57" s="143">
        <v>3.7001911718749998</v>
      </c>
      <c r="S57" s="143">
        <v>5.9236512191999999</v>
      </c>
      <c r="T57" s="143">
        <v>5.4807267514206695</v>
      </c>
      <c r="U57" s="143">
        <v>5.9236512191999999</v>
      </c>
      <c r="V57" s="143">
        <v>5.4807267514206695</v>
      </c>
      <c r="W57" s="143">
        <v>5.3503946496000001</v>
      </c>
      <c r="X57" s="143">
        <v>5.3084168566259278</v>
      </c>
      <c r="Y57" s="143">
        <v>5.9236512191999999</v>
      </c>
      <c r="Z57" s="143">
        <v>5.4807267514206695</v>
      </c>
    </row>
    <row r="58" spans="1:26" s="102" customFormat="1" ht="27.75" customHeight="1" x14ac:dyDescent="0.2">
      <c r="A58" s="99" t="s">
        <v>20</v>
      </c>
      <c r="B58" s="37" t="s">
        <v>74</v>
      </c>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s="102" customFormat="1" ht="27.75" customHeight="1" x14ac:dyDescent="0.2">
      <c r="A59" s="97">
        <v>46</v>
      </c>
      <c r="B59" s="128" t="s">
        <v>75</v>
      </c>
      <c r="C59" s="143">
        <v>136.80000000000001</v>
      </c>
      <c r="D59" s="143">
        <v>61.236229666666674</v>
      </c>
      <c r="E59" s="143">
        <v>141.35999999999999</v>
      </c>
      <c r="F59" s="143">
        <v>62.664011266666662</v>
      </c>
      <c r="G59" s="143">
        <v>136.80000000000001</v>
      </c>
      <c r="H59" s="143">
        <v>61.236229666666674</v>
      </c>
      <c r="I59" s="143">
        <v>141.35999999999999</v>
      </c>
      <c r="J59" s="143">
        <v>62.664011266666662</v>
      </c>
      <c r="K59" s="143">
        <v>141.35999999999999</v>
      </c>
      <c r="L59" s="143">
        <v>62.664011266666662</v>
      </c>
      <c r="M59" s="143">
        <v>136.80000000000001</v>
      </c>
      <c r="N59" s="143">
        <v>61.236229666666674</v>
      </c>
      <c r="O59" s="143">
        <v>70.679999999999993</v>
      </c>
      <c r="P59" s="143">
        <v>40.533396466666666</v>
      </c>
      <c r="Q59" s="143">
        <v>68.400000000000006</v>
      </c>
      <c r="R59" s="143">
        <v>39.819505666666672</v>
      </c>
      <c r="S59" s="143">
        <v>141.35999999999999</v>
      </c>
      <c r="T59" s="143">
        <v>62.664011266666662</v>
      </c>
      <c r="U59" s="143">
        <v>141.35999999999999</v>
      </c>
      <c r="V59" s="143">
        <v>62.664011266666662</v>
      </c>
      <c r="W59" s="143">
        <v>127.68</v>
      </c>
      <c r="X59" s="143">
        <v>58.380666466666668</v>
      </c>
      <c r="Y59" s="143">
        <v>141.35999999999999</v>
      </c>
      <c r="Z59" s="143">
        <v>62.664011266666662</v>
      </c>
    </row>
    <row r="60" spans="1:26" s="102" customFormat="1" ht="27.75" customHeight="1" x14ac:dyDescent="0.2">
      <c r="A60" s="97">
        <v>47</v>
      </c>
      <c r="B60" s="128" t="s">
        <v>76</v>
      </c>
      <c r="C60" s="143">
        <v>205.2</v>
      </c>
      <c r="D60" s="143">
        <v>96.672341233333341</v>
      </c>
      <c r="E60" s="143">
        <v>212.04</v>
      </c>
      <c r="F60" s="143">
        <v>98.92562191333333</v>
      </c>
      <c r="G60" s="143">
        <v>205.2</v>
      </c>
      <c r="H60" s="143">
        <v>96.672341233333341</v>
      </c>
      <c r="I60" s="143">
        <v>212.04</v>
      </c>
      <c r="J60" s="143">
        <v>98.92562191333333</v>
      </c>
      <c r="K60" s="143">
        <v>212.04</v>
      </c>
      <c r="L60" s="143">
        <v>98.92562191333333</v>
      </c>
      <c r="M60" s="143">
        <v>205.2</v>
      </c>
      <c r="N60" s="143">
        <v>96.672341233333341</v>
      </c>
      <c r="O60" s="143">
        <v>212.04</v>
      </c>
      <c r="P60" s="143">
        <v>98.92562191333333</v>
      </c>
      <c r="Q60" s="143">
        <v>205.2</v>
      </c>
      <c r="R60" s="143">
        <v>96.672341233333341</v>
      </c>
      <c r="S60" s="143">
        <v>212.04</v>
      </c>
      <c r="T60" s="143">
        <v>98.92562191333333</v>
      </c>
      <c r="U60" s="143">
        <v>106.02</v>
      </c>
      <c r="V60" s="143">
        <v>63.999771373333331</v>
      </c>
      <c r="W60" s="143">
        <v>191.52</v>
      </c>
      <c r="X60" s="143">
        <v>92.165779873333349</v>
      </c>
      <c r="Y60" s="143">
        <v>212.04</v>
      </c>
      <c r="Z60" s="143">
        <v>98.92562191333333</v>
      </c>
    </row>
    <row r="61" spans="1:26" s="102" customFormat="1" ht="27.75" customHeight="1" x14ac:dyDescent="0.2">
      <c r="A61" s="97">
        <v>48</v>
      </c>
      <c r="B61" s="128" t="s">
        <v>77</v>
      </c>
      <c r="C61" s="143">
        <v>136.80000000000001</v>
      </c>
      <c r="D61" s="143">
        <v>59.996405066666675</v>
      </c>
      <c r="E61" s="143">
        <v>141.35999999999999</v>
      </c>
      <c r="F61" s="143">
        <v>61.138630346666666</v>
      </c>
      <c r="G61" s="143">
        <v>136.80000000000001</v>
      </c>
      <c r="H61" s="143">
        <v>59.996405066666675</v>
      </c>
      <c r="I61" s="143">
        <v>141.35999999999999</v>
      </c>
      <c r="J61" s="143">
        <v>61.138630346666666</v>
      </c>
      <c r="K61" s="143">
        <v>141.35999999999999</v>
      </c>
      <c r="L61" s="143">
        <v>61.138630346666666</v>
      </c>
      <c r="M61" s="143">
        <v>136.80000000000001</v>
      </c>
      <c r="N61" s="143">
        <v>59.996405066666675</v>
      </c>
      <c r="O61" s="143">
        <v>141.35999999999999</v>
      </c>
      <c r="P61" s="143">
        <v>61.138630346666666</v>
      </c>
      <c r="Q61" s="143">
        <v>136.80000000000001</v>
      </c>
      <c r="R61" s="143">
        <v>59.996405066666675</v>
      </c>
      <c r="S61" s="143">
        <v>141.35999999999999</v>
      </c>
      <c r="T61" s="143">
        <v>61.138630346666666</v>
      </c>
      <c r="U61" s="143">
        <v>141.35999999999999</v>
      </c>
      <c r="V61" s="143">
        <v>61.138630346666666</v>
      </c>
      <c r="W61" s="143">
        <v>0</v>
      </c>
      <c r="X61" s="143">
        <v>25.729646666666667</v>
      </c>
      <c r="Y61" s="143">
        <v>141.35999999999999</v>
      </c>
      <c r="Z61" s="143">
        <v>61.138630346666666</v>
      </c>
    </row>
    <row r="62" spans="1:26" s="102" customFormat="1" ht="27.75" customHeight="1" x14ac:dyDescent="0.2">
      <c r="A62" s="99" t="s">
        <v>21</v>
      </c>
      <c r="B62" s="37" t="s">
        <v>78</v>
      </c>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s="102" customFormat="1" ht="42.75" customHeight="1" x14ac:dyDescent="0.2">
      <c r="A63" s="97">
        <v>49</v>
      </c>
      <c r="B63" s="128" t="s">
        <v>160</v>
      </c>
      <c r="C63" s="143">
        <v>70.55810369999999</v>
      </c>
      <c r="D63" s="143">
        <v>36.153934659283721</v>
      </c>
      <c r="E63" s="143">
        <v>83.851506430200004</v>
      </c>
      <c r="F63" s="143">
        <v>40.908959249339468</v>
      </c>
      <c r="G63" s="143">
        <v>85.687297092000023</v>
      </c>
      <c r="H63" s="143">
        <v>41.56561803838094</v>
      </c>
      <c r="I63" s="143">
        <v>69.04195647840001</v>
      </c>
      <c r="J63" s="143">
        <v>35.611611714047555</v>
      </c>
      <c r="K63" s="143">
        <v>76.670409967200001</v>
      </c>
      <c r="L63" s="143">
        <v>38.340294855568139</v>
      </c>
      <c r="M63" s="143">
        <v>82.661527512000021</v>
      </c>
      <c r="N63" s="143">
        <v>40.483306078926283</v>
      </c>
      <c r="O63" s="143">
        <v>91.79869191840001</v>
      </c>
      <c r="P63" s="143">
        <v>43.751652214044114</v>
      </c>
      <c r="Q63" s="143">
        <v>76.849463663999998</v>
      </c>
      <c r="R63" s="143">
        <v>38.404342018548476</v>
      </c>
      <c r="S63" s="143">
        <v>91.07641292400001</v>
      </c>
      <c r="T63" s="143">
        <v>43.493294406870312</v>
      </c>
      <c r="U63" s="143">
        <v>90.423393559200022</v>
      </c>
      <c r="V63" s="143">
        <v>43.259710636000847</v>
      </c>
      <c r="W63" s="143">
        <v>0</v>
      </c>
      <c r="X63" s="143">
        <v>10.915436666666666</v>
      </c>
      <c r="Y63" s="143">
        <v>55.664953732800008</v>
      </c>
      <c r="Z63" s="143">
        <v>30.826683559266961</v>
      </c>
    </row>
    <row r="64" spans="1:26" s="102" customFormat="1" ht="42.75" customHeight="1" x14ac:dyDescent="0.2">
      <c r="A64" s="99" t="s">
        <v>22</v>
      </c>
      <c r="B64" s="37" t="s">
        <v>80</v>
      </c>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s="102" customFormat="1" ht="42.75" customHeight="1" x14ac:dyDescent="0.2">
      <c r="A65" s="97">
        <v>50</v>
      </c>
      <c r="B65" s="128" t="s">
        <v>81</v>
      </c>
      <c r="C65" s="143">
        <v>254.6050364479787</v>
      </c>
      <c r="D65" s="143">
        <v>66.982736018925749</v>
      </c>
      <c r="E65" s="143">
        <v>320.78396288933061</v>
      </c>
      <c r="F65" s="143">
        <v>78.2046965755858</v>
      </c>
      <c r="G65" s="143">
        <v>320.78396288933055</v>
      </c>
      <c r="H65" s="143">
        <v>78.204696575585785</v>
      </c>
      <c r="I65" s="143">
        <v>331.81378396288926</v>
      </c>
      <c r="J65" s="143">
        <v>80.07502333502913</v>
      </c>
      <c r="K65" s="143">
        <v>331.81378396288926</v>
      </c>
      <c r="L65" s="143">
        <v>80.07502333502913</v>
      </c>
      <c r="M65" s="143">
        <v>188.42611000662686</v>
      </c>
      <c r="N65" s="143">
        <v>55.760775462265713</v>
      </c>
      <c r="O65" s="143">
        <v>230.33943008614975</v>
      </c>
      <c r="P65" s="143">
        <v>62.868017148150415</v>
      </c>
      <c r="Q65" s="143">
        <v>254.60503644797873</v>
      </c>
      <c r="R65" s="143">
        <v>66.982736018925749</v>
      </c>
      <c r="S65" s="143">
        <v>331.81378396288926</v>
      </c>
      <c r="T65" s="143">
        <v>80.07502333502913</v>
      </c>
      <c r="U65" s="143">
        <v>331.81378396288926</v>
      </c>
      <c r="V65" s="143">
        <v>80.07502333502913</v>
      </c>
      <c r="W65" s="143">
        <v>236.95732273028491</v>
      </c>
      <c r="X65" s="143">
        <v>63.99021320381641</v>
      </c>
      <c r="Y65" s="143">
        <v>195.04400265076205</v>
      </c>
      <c r="Z65" s="143">
        <v>56.882971517931722</v>
      </c>
    </row>
    <row r="66" spans="1:26" s="102" customFormat="1" ht="42.75" customHeight="1" x14ac:dyDescent="0.2">
      <c r="A66" s="97">
        <v>51</v>
      </c>
      <c r="B66" s="128" t="s">
        <v>82</v>
      </c>
      <c r="C66" s="143">
        <v>397.32747911999996</v>
      </c>
      <c r="D66" s="143">
        <v>51.253681062932145</v>
      </c>
      <c r="E66" s="143">
        <v>408.76684991999997</v>
      </c>
      <c r="F66" s="143">
        <v>52.569031394684743</v>
      </c>
      <c r="G66" s="143">
        <v>346.99424759999994</v>
      </c>
      <c r="H66" s="143">
        <v>45.466139603220697</v>
      </c>
      <c r="I66" s="143">
        <v>383.60023416000007</v>
      </c>
      <c r="J66" s="143">
        <v>49.67526066482904</v>
      </c>
      <c r="K66" s="143">
        <v>367.58511504000001</v>
      </c>
      <c r="L66" s="143">
        <v>47.833770200375383</v>
      </c>
      <c r="M66" s="143">
        <v>368.34773975999997</v>
      </c>
      <c r="N66" s="143">
        <v>47.921460222492229</v>
      </c>
      <c r="O66" s="143">
        <v>417.15572184000001</v>
      </c>
      <c r="P66" s="143">
        <v>53.533621637969986</v>
      </c>
      <c r="Q66" s="143">
        <v>397.32747911999996</v>
      </c>
      <c r="R66" s="143">
        <v>51.253681062932145</v>
      </c>
      <c r="S66" s="143">
        <v>404.19110159999997</v>
      </c>
      <c r="T66" s="143">
        <v>52.042891261983698</v>
      </c>
      <c r="U66" s="143">
        <v>417.15572184000001</v>
      </c>
      <c r="V66" s="143">
        <v>53.533621637969986</v>
      </c>
      <c r="W66" s="143">
        <v>375.97398695999999</v>
      </c>
      <c r="X66" s="143">
        <v>48.798360443660627</v>
      </c>
      <c r="Y66" s="143">
        <v>417.15572184000001</v>
      </c>
      <c r="Z66" s="143">
        <v>53.533621637969986</v>
      </c>
    </row>
    <row r="67" spans="1:26" s="102" customFormat="1" ht="43.5" customHeight="1" x14ac:dyDescent="0.2">
      <c r="A67" s="99" t="s">
        <v>23</v>
      </c>
      <c r="B67" s="37" t="s">
        <v>83</v>
      </c>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s="102" customFormat="1" ht="27.75" customHeight="1" x14ac:dyDescent="0.2">
      <c r="A68" s="97">
        <v>52</v>
      </c>
      <c r="B68" s="128" t="s">
        <v>84</v>
      </c>
      <c r="C68" s="143">
        <v>5.7043898003182969</v>
      </c>
      <c r="D68" s="143">
        <v>1.2321481968687522</v>
      </c>
      <c r="E68" s="143">
        <v>8.906649225109728</v>
      </c>
      <c r="F68" s="143">
        <v>1.9238362326237013</v>
      </c>
      <c r="G68" s="143">
        <v>13.710871165244615</v>
      </c>
      <c r="H68" s="143">
        <v>2.9615481716928369</v>
      </c>
      <c r="I68" s="143">
        <v>23.812623903600002</v>
      </c>
      <c r="J68" s="143">
        <v>5.1435267631776007</v>
      </c>
      <c r="K68" s="143">
        <v>23.611509688940963</v>
      </c>
      <c r="L68" s="143">
        <v>5.1000860928112477</v>
      </c>
      <c r="M68" s="143">
        <v>20.823591261657572</v>
      </c>
      <c r="N68" s="143">
        <v>4.4978957125180363</v>
      </c>
      <c r="O68" s="143">
        <v>13.823118464770575</v>
      </c>
      <c r="P68" s="143">
        <v>2.9857935883904441</v>
      </c>
      <c r="Q68" s="143">
        <v>7.0701024276767663</v>
      </c>
      <c r="R68" s="143">
        <v>1.5271421243781815</v>
      </c>
      <c r="S68" s="143">
        <v>5.4473708035792399</v>
      </c>
      <c r="T68" s="143">
        <v>1.1766320935731158</v>
      </c>
      <c r="U68" s="143">
        <v>4.2076175924135573</v>
      </c>
      <c r="V68" s="143">
        <v>0.90884539996132829</v>
      </c>
      <c r="W68" s="143">
        <v>3.2845536286464649</v>
      </c>
      <c r="X68" s="143">
        <v>0.70946358378763652</v>
      </c>
      <c r="Y68" s="143">
        <v>4.0401577531239123</v>
      </c>
      <c r="Z68" s="143">
        <v>0.8726740746747651</v>
      </c>
    </row>
    <row r="69" spans="1:26" s="102" customFormat="1" ht="27.75" customHeight="1" x14ac:dyDescent="0.2">
      <c r="A69" s="97">
        <v>53</v>
      </c>
      <c r="B69" s="128" t="s">
        <v>85</v>
      </c>
      <c r="C69" s="143">
        <v>22.756799999999998</v>
      </c>
      <c r="D69" s="143">
        <v>12.012450550876579</v>
      </c>
      <c r="E69" s="143">
        <v>38.676000000000002</v>
      </c>
      <c r="F69" s="143">
        <v>15.507033334876578</v>
      </c>
      <c r="G69" s="143">
        <v>48.021599999999999</v>
      </c>
      <c r="H69" s="143">
        <v>17.558579446876578</v>
      </c>
      <c r="I69" s="143">
        <v>61.556000000000004</v>
      </c>
      <c r="J69" s="143">
        <v>20.529650934876582</v>
      </c>
      <c r="K69" s="143">
        <v>61.195200000000007</v>
      </c>
      <c r="L69" s="143">
        <v>20.450448118876583</v>
      </c>
      <c r="M69" s="143">
        <v>53.979200000000006</v>
      </c>
      <c r="N69" s="143">
        <v>18.866391798876581</v>
      </c>
      <c r="O69" s="143">
        <v>24.965600000000002</v>
      </c>
      <c r="P69" s="143">
        <v>12.497326326876578</v>
      </c>
      <c r="Q69" s="143">
        <v>15.1976</v>
      </c>
      <c r="R69" s="143">
        <v>10.353054966876579</v>
      </c>
      <c r="S69" s="143">
        <v>7.1808000000000005</v>
      </c>
      <c r="T69" s="143">
        <v>8.5932070308765791</v>
      </c>
      <c r="U69" s="143">
        <v>5.7111999999999998</v>
      </c>
      <c r="V69" s="143">
        <v>8.2706004388765777</v>
      </c>
      <c r="W69" s="143">
        <v>5.8256000000000006</v>
      </c>
      <c r="X69" s="143">
        <v>8.2957135268765789</v>
      </c>
      <c r="Y69" s="143">
        <v>9.8120000000000012</v>
      </c>
      <c r="Z69" s="143">
        <v>9.1708080548765789</v>
      </c>
    </row>
    <row r="70" spans="1:26" s="102" customFormat="1" ht="27.75" customHeight="1" x14ac:dyDescent="0.2">
      <c r="A70" s="97">
        <v>54</v>
      </c>
      <c r="B70" s="128" t="s">
        <v>86</v>
      </c>
      <c r="C70" s="143">
        <v>48</v>
      </c>
      <c r="D70" s="143">
        <v>21.974566949999996</v>
      </c>
      <c r="E70" s="143">
        <v>116</v>
      </c>
      <c r="F70" s="143">
        <v>33.41216695</v>
      </c>
      <c r="G70" s="143">
        <v>122</v>
      </c>
      <c r="H70" s="143">
        <v>34.421366949999999</v>
      </c>
      <c r="I70" s="143">
        <v>141</v>
      </c>
      <c r="J70" s="143">
        <v>37.617166949999998</v>
      </c>
      <c r="K70" s="143">
        <v>141</v>
      </c>
      <c r="L70" s="143">
        <v>37.617166949999998</v>
      </c>
      <c r="M70" s="143">
        <v>96</v>
      </c>
      <c r="N70" s="143">
        <v>30.048166949999995</v>
      </c>
      <c r="O70" s="143">
        <v>30</v>
      </c>
      <c r="P70" s="143">
        <v>18.94696695</v>
      </c>
      <c r="Q70" s="143">
        <v>26</v>
      </c>
      <c r="R70" s="143">
        <v>18.274166949999998</v>
      </c>
      <c r="S70" s="143">
        <v>32</v>
      </c>
      <c r="T70" s="143">
        <v>19.283366949999998</v>
      </c>
      <c r="U70" s="143">
        <v>25</v>
      </c>
      <c r="V70" s="143">
        <v>18.105966949999999</v>
      </c>
      <c r="W70" s="143">
        <v>21</v>
      </c>
      <c r="X70" s="143">
        <v>17.43316695</v>
      </c>
      <c r="Y70" s="143">
        <v>28</v>
      </c>
      <c r="Z70" s="143">
        <v>18.610566949999999</v>
      </c>
    </row>
    <row r="71" spans="1:26" s="102" customFormat="1" ht="27.75" customHeight="1" x14ac:dyDescent="0.2">
      <c r="A71" s="99" t="s">
        <v>24</v>
      </c>
      <c r="B71" s="37" t="s">
        <v>87</v>
      </c>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s="102" customFormat="1" ht="37.5" customHeight="1" x14ac:dyDescent="0.2">
      <c r="A72" s="97">
        <v>55</v>
      </c>
      <c r="B72" s="128" t="s">
        <v>88</v>
      </c>
      <c r="C72" s="143">
        <v>600.07000000000005</v>
      </c>
      <c r="D72" s="143">
        <v>353.30830439877576</v>
      </c>
      <c r="E72" s="143">
        <v>1115.94</v>
      </c>
      <c r="F72" s="143">
        <v>548.4225387242758</v>
      </c>
      <c r="G72" s="143">
        <v>1325.808</v>
      </c>
      <c r="H72" s="143">
        <v>627.79957970247574</v>
      </c>
      <c r="I72" s="143">
        <v>1370.0016000000001</v>
      </c>
      <c r="J72" s="143">
        <v>644.51464440111579</v>
      </c>
      <c r="K72" s="143">
        <v>1370.0016000000001</v>
      </c>
      <c r="L72" s="143">
        <v>644.51464440111579</v>
      </c>
      <c r="M72" s="143">
        <v>1325.808</v>
      </c>
      <c r="N72" s="143">
        <v>627.79957970247574</v>
      </c>
      <c r="O72" s="143">
        <v>696.26</v>
      </c>
      <c r="P72" s="143">
        <v>389.68963729227579</v>
      </c>
      <c r="Q72" s="143">
        <v>0</v>
      </c>
      <c r="R72" s="143">
        <v>126.34763874327574</v>
      </c>
      <c r="S72" s="143">
        <v>23.44</v>
      </c>
      <c r="T72" s="143">
        <v>135.21320109927575</v>
      </c>
      <c r="U72" s="143">
        <v>87.75</v>
      </c>
      <c r="V72" s="143">
        <v>159.53676403077574</v>
      </c>
      <c r="W72" s="143">
        <v>0</v>
      </c>
      <c r="X72" s="143">
        <v>126.34763874327574</v>
      </c>
      <c r="Y72" s="143">
        <v>100.06</v>
      </c>
      <c r="Z72" s="143">
        <v>164.19269716227575</v>
      </c>
    </row>
    <row r="73" spans="1:26" s="102" customFormat="1" ht="37.5" customHeight="1" x14ac:dyDescent="0.2">
      <c r="A73" s="97">
        <v>56</v>
      </c>
      <c r="B73" s="128" t="s">
        <v>161</v>
      </c>
      <c r="C73" s="143">
        <v>0</v>
      </c>
      <c r="D73" s="143">
        <v>0</v>
      </c>
      <c r="E73" s="143">
        <v>0</v>
      </c>
      <c r="F73" s="143">
        <v>0</v>
      </c>
      <c r="G73" s="143">
        <v>0</v>
      </c>
      <c r="H73" s="143">
        <v>0</v>
      </c>
      <c r="I73" s="143">
        <v>0</v>
      </c>
      <c r="J73" s="143">
        <v>0</v>
      </c>
      <c r="K73" s="143">
        <v>0</v>
      </c>
      <c r="L73" s="143">
        <v>0</v>
      </c>
      <c r="M73" s="143">
        <v>0</v>
      </c>
      <c r="N73" s="143">
        <v>0</v>
      </c>
      <c r="O73" s="143">
        <v>0</v>
      </c>
      <c r="P73" s="143">
        <v>0</v>
      </c>
      <c r="Q73" s="143">
        <v>0</v>
      </c>
      <c r="R73" s="143">
        <v>0</v>
      </c>
      <c r="S73" s="143">
        <v>0</v>
      </c>
      <c r="T73" s="143">
        <v>0</v>
      </c>
      <c r="U73" s="143">
        <v>0</v>
      </c>
      <c r="V73" s="143">
        <v>0</v>
      </c>
      <c r="W73" s="143">
        <v>0</v>
      </c>
      <c r="X73" s="143">
        <v>0</v>
      </c>
      <c r="Y73" s="143">
        <v>0</v>
      </c>
      <c r="Z73" s="143">
        <v>0</v>
      </c>
    </row>
    <row r="74" spans="1:26" s="102" customFormat="1" ht="39.75" customHeight="1" x14ac:dyDescent="0.2">
      <c r="A74" s="97">
        <v>57</v>
      </c>
      <c r="B74" s="128" t="s">
        <v>89</v>
      </c>
      <c r="C74" s="143">
        <v>950.4</v>
      </c>
      <c r="D74" s="143">
        <v>429.14481517656742</v>
      </c>
      <c r="E74" s="143">
        <v>982.08</v>
      </c>
      <c r="F74" s="143">
        <v>439.98447169656743</v>
      </c>
      <c r="G74" s="143">
        <v>950.4</v>
      </c>
      <c r="H74" s="143">
        <v>429.14481517656742</v>
      </c>
      <c r="I74" s="143">
        <v>982.08</v>
      </c>
      <c r="J74" s="143">
        <v>439.98447169656743</v>
      </c>
      <c r="K74" s="143">
        <v>982.08</v>
      </c>
      <c r="L74" s="143">
        <v>439.98447169656743</v>
      </c>
      <c r="M74" s="143">
        <v>950.4</v>
      </c>
      <c r="N74" s="143">
        <v>429.14481517656742</v>
      </c>
      <c r="O74" s="143">
        <v>982.08</v>
      </c>
      <c r="P74" s="143">
        <v>439.98447169656743</v>
      </c>
      <c r="Q74" s="143">
        <v>633.59999999999991</v>
      </c>
      <c r="R74" s="143">
        <v>320.74824997656737</v>
      </c>
      <c r="S74" s="143">
        <v>982.08</v>
      </c>
      <c r="T74" s="143">
        <v>439.98447169656743</v>
      </c>
      <c r="U74" s="143">
        <v>823.68000000000006</v>
      </c>
      <c r="V74" s="143">
        <v>385.78618909656745</v>
      </c>
      <c r="W74" s="143">
        <v>726.57</v>
      </c>
      <c r="X74" s="143">
        <v>352.55894652531742</v>
      </c>
      <c r="Y74" s="143">
        <v>982.08</v>
      </c>
      <c r="Z74" s="143">
        <v>439.98447169656743</v>
      </c>
    </row>
    <row r="75" spans="1:26" s="102" customFormat="1" ht="39.75" customHeight="1" x14ac:dyDescent="0.2">
      <c r="A75" s="97">
        <v>58</v>
      </c>
      <c r="B75" s="128" t="s">
        <v>162</v>
      </c>
      <c r="C75" s="143">
        <v>0</v>
      </c>
      <c r="D75" s="143">
        <v>0</v>
      </c>
      <c r="E75" s="143">
        <v>0</v>
      </c>
      <c r="F75" s="143">
        <v>0</v>
      </c>
      <c r="G75" s="143">
        <v>0</v>
      </c>
      <c r="H75" s="143">
        <v>0</v>
      </c>
      <c r="I75" s="143">
        <v>0</v>
      </c>
      <c r="J75" s="143">
        <v>0</v>
      </c>
      <c r="K75" s="143">
        <v>0</v>
      </c>
      <c r="L75" s="143">
        <v>0</v>
      </c>
      <c r="M75" s="143">
        <v>0</v>
      </c>
      <c r="N75" s="143">
        <v>0</v>
      </c>
      <c r="O75" s="143">
        <v>0</v>
      </c>
      <c r="P75" s="143">
        <v>0</v>
      </c>
      <c r="Q75" s="143">
        <v>0</v>
      </c>
      <c r="R75" s="143">
        <v>0</v>
      </c>
      <c r="S75" s="143">
        <v>0</v>
      </c>
      <c r="T75" s="143">
        <v>0</v>
      </c>
      <c r="U75" s="143">
        <v>0</v>
      </c>
      <c r="V75" s="143">
        <v>0</v>
      </c>
      <c r="W75" s="143">
        <v>0</v>
      </c>
      <c r="X75" s="143">
        <v>0</v>
      </c>
      <c r="Y75" s="143">
        <v>0</v>
      </c>
      <c r="Z75" s="143">
        <v>0</v>
      </c>
    </row>
    <row r="76" spans="1:26" s="102" customFormat="1" ht="39.75" customHeight="1" x14ac:dyDescent="0.2">
      <c r="A76" s="97">
        <v>59</v>
      </c>
      <c r="B76" s="128" t="s">
        <v>90</v>
      </c>
      <c r="C76" s="143">
        <v>0</v>
      </c>
      <c r="D76" s="143">
        <v>77.621123249999997</v>
      </c>
      <c r="E76" s="143">
        <v>0</v>
      </c>
      <c r="F76" s="143">
        <v>77.621123249999997</v>
      </c>
      <c r="G76" s="143">
        <v>320.19623999999999</v>
      </c>
      <c r="H76" s="143">
        <v>220.20442887293996</v>
      </c>
      <c r="I76" s="143">
        <v>330.86944800000003</v>
      </c>
      <c r="J76" s="143">
        <v>224.957205727038</v>
      </c>
      <c r="K76" s="143">
        <v>187.49</v>
      </c>
      <c r="L76" s="143">
        <v>161.1103733775</v>
      </c>
      <c r="M76" s="143">
        <v>320.19623999999999</v>
      </c>
      <c r="N76" s="143">
        <v>220.20442887293996</v>
      </c>
      <c r="O76" s="143">
        <v>0</v>
      </c>
      <c r="P76" s="143">
        <v>77.621123249999997</v>
      </c>
      <c r="Q76" s="143">
        <v>0</v>
      </c>
      <c r="R76" s="143">
        <v>77.621123249999997</v>
      </c>
      <c r="S76" s="143">
        <v>0</v>
      </c>
      <c r="T76" s="143">
        <v>77.621123249999997</v>
      </c>
      <c r="U76" s="143">
        <v>0</v>
      </c>
      <c r="V76" s="143">
        <v>77.621123249999997</v>
      </c>
      <c r="W76" s="143">
        <v>0</v>
      </c>
      <c r="X76" s="143">
        <v>77.621123249999997</v>
      </c>
      <c r="Y76" s="143">
        <v>0</v>
      </c>
      <c r="Z76" s="143">
        <v>77.621123249999997</v>
      </c>
    </row>
    <row r="77" spans="1:26" s="102" customFormat="1" ht="39.75" customHeight="1" x14ac:dyDescent="0.2">
      <c r="A77" s="97">
        <v>60</v>
      </c>
      <c r="B77" s="128" t="s">
        <v>163</v>
      </c>
      <c r="C77" s="143">
        <v>0</v>
      </c>
      <c r="D77" s="143">
        <v>0</v>
      </c>
      <c r="E77" s="143">
        <v>0</v>
      </c>
      <c r="F77" s="143">
        <v>0</v>
      </c>
      <c r="G77" s="143">
        <v>0</v>
      </c>
      <c r="H77" s="143">
        <v>0</v>
      </c>
      <c r="I77" s="143">
        <v>0</v>
      </c>
      <c r="J77" s="143">
        <v>0</v>
      </c>
      <c r="K77" s="143">
        <v>0</v>
      </c>
      <c r="L77" s="143">
        <v>0</v>
      </c>
      <c r="M77" s="143">
        <v>0</v>
      </c>
      <c r="N77" s="143">
        <v>0</v>
      </c>
      <c r="O77" s="143">
        <v>0</v>
      </c>
      <c r="P77" s="143">
        <v>0</v>
      </c>
      <c r="Q77" s="143">
        <v>0</v>
      </c>
      <c r="R77" s="143">
        <v>0</v>
      </c>
      <c r="S77" s="143">
        <v>0</v>
      </c>
      <c r="T77" s="143">
        <v>0</v>
      </c>
      <c r="U77" s="143">
        <v>0</v>
      </c>
      <c r="V77" s="143">
        <v>0</v>
      </c>
      <c r="W77" s="143">
        <v>0</v>
      </c>
      <c r="X77" s="143">
        <v>0</v>
      </c>
      <c r="Y77" s="143">
        <v>0</v>
      </c>
      <c r="Z77" s="143">
        <v>0</v>
      </c>
    </row>
    <row r="78" spans="1:26" s="102" customFormat="1" ht="39.75" customHeight="1" x14ac:dyDescent="0.2">
      <c r="A78" s="99" t="s">
        <v>91</v>
      </c>
      <c r="B78" s="37" t="s">
        <v>92</v>
      </c>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s="102" customFormat="1" ht="27.75" customHeight="1" x14ac:dyDescent="0.2">
      <c r="A79" s="97">
        <v>61</v>
      </c>
      <c r="B79" s="128" t="s">
        <v>93</v>
      </c>
      <c r="C79" s="143">
        <v>0</v>
      </c>
      <c r="D79" s="143">
        <v>0</v>
      </c>
      <c r="E79" s="143">
        <v>0</v>
      </c>
      <c r="F79" s="143">
        <v>0</v>
      </c>
      <c r="G79" s="143">
        <v>0</v>
      </c>
      <c r="H79" s="143">
        <v>0</v>
      </c>
      <c r="I79" s="143">
        <v>0</v>
      </c>
      <c r="J79" s="143">
        <v>0</v>
      </c>
      <c r="K79" s="143">
        <v>0</v>
      </c>
      <c r="L79" s="143">
        <v>0</v>
      </c>
      <c r="M79" s="143">
        <v>0</v>
      </c>
      <c r="N79" s="143">
        <v>0</v>
      </c>
      <c r="O79" s="143">
        <v>0</v>
      </c>
      <c r="P79" s="143">
        <v>0</v>
      </c>
      <c r="Q79" s="143">
        <v>0</v>
      </c>
      <c r="R79" s="143">
        <v>0</v>
      </c>
      <c r="S79" s="143">
        <v>0</v>
      </c>
      <c r="T79" s="143">
        <v>0</v>
      </c>
      <c r="U79" s="143">
        <v>0</v>
      </c>
      <c r="V79" s="143">
        <v>0</v>
      </c>
      <c r="W79" s="143">
        <v>0</v>
      </c>
      <c r="X79" s="143">
        <v>0</v>
      </c>
      <c r="Y79" s="143">
        <v>0</v>
      </c>
      <c r="Z79" s="143">
        <v>1465.5622414605166</v>
      </c>
    </row>
    <row r="80" spans="1:26" s="102" customFormat="1" ht="54" customHeight="1" x14ac:dyDescent="0.2">
      <c r="A80" s="99" t="s">
        <v>94</v>
      </c>
      <c r="B80" s="37" t="s">
        <v>95</v>
      </c>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7" s="102" customFormat="1" ht="54" customHeight="1" x14ac:dyDescent="0.2">
      <c r="A81" s="97">
        <v>62</v>
      </c>
      <c r="B81" s="91" t="s">
        <v>168</v>
      </c>
      <c r="C81" s="143">
        <v>19.663844000000001</v>
      </c>
      <c r="D81" s="143">
        <v>6.0197200289252244</v>
      </c>
      <c r="E81" s="143">
        <v>21.191754</v>
      </c>
      <c r="F81" s="143">
        <v>6.4874612513126229</v>
      </c>
      <c r="G81" s="143">
        <v>19.322094</v>
      </c>
      <c r="H81" s="143">
        <v>5.9150996240905842</v>
      </c>
      <c r="I81" s="143">
        <v>16.673846999999999</v>
      </c>
      <c r="J81" s="143">
        <v>5.1043880710777989</v>
      </c>
      <c r="K81" s="143">
        <v>18.249648000000001</v>
      </c>
      <c r="L81" s="143">
        <v>5.5867902321862983</v>
      </c>
      <c r="M81" s="143">
        <v>18.294376</v>
      </c>
      <c r="N81" s="143">
        <v>5.6004828772995205</v>
      </c>
      <c r="O81" s="143">
        <v>18.855720000000002</v>
      </c>
      <c r="P81" s="143">
        <v>5.7723279000690777</v>
      </c>
      <c r="Q81" s="143">
        <v>19.123666</v>
      </c>
      <c r="R81" s="143">
        <v>5.8543545832989885</v>
      </c>
      <c r="S81" s="143">
        <v>20.698481000000001</v>
      </c>
      <c r="T81" s="143">
        <v>6.336454898850306</v>
      </c>
      <c r="U81" s="143">
        <v>20.851610000000001</v>
      </c>
      <c r="V81" s="143">
        <v>6.3833324935011424</v>
      </c>
      <c r="W81" s="143">
        <v>16.586663999999999</v>
      </c>
      <c r="X81" s="143">
        <v>5.0776986175161358</v>
      </c>
      <c r="Y81" s="143">
        <v>19.346971</v>
      </c>
      <c r="Z81" s="143">
        <v>5.9227152548471942</v>
      </c>
      <c r="AA81" s="144"/>
    </row>
    <row r="82" spans="1:27" s="102" customFormat="1" ht="54" customHeight="1" x14ac:dyDescent="0.2">
      <c r="A82" s="97">
        <v>63</v>
      </c>
      <c r="B82" s="91" t="s">
        <v>169</v>
      </c>
      <c r="C82" s="143">
        <v>5.7105815829999997</v>
      </c>
      <c r="D82" s="143">
        <v>6.1203457324339787</v>
      </c>
      <c r="E82" s="143">
        <v>5.7105815829999997</v>
      </c>
      <c r="F82" s="143">
        <v>6.1203457324339787</v>
      </c>
      <c r="G82" s="143">
        <v>5.7105815829999997</v>
      </c>
      <c r="H82" s="143">
        <v>6.1203457324339787</v>
      </c>
      <c r="I82" s="143">
        <v>5.7105815829999997</v>
      </c>
      <c r="J82" s="143">
        <v>6.1203457324339787</v>
      </c>
      <c r="K82" s="143">
        <v>5.7105815829999997</v>
      </c>
      <c r="L82" s="143">
        <v>6.1203457324339787</v>
      </c>
      <c r="M82" s="143">
        <v>5.7105815829999997</v>
      </c>
      <c r="N82" s="143">
        <v>6.1203457324339787</v>
      </c>
      <c r="O82" s="143">
        <v>5.7105815829999997</v>
      </c>
      <c r="P82" s="143">
        <v>6.1203457324339787</v>
      </c>
      <c r="Q82" s="143">
        <v>5.7105815829999997</v>
      </c>
      <c r="R82" s="143">
        <v>6.1203457324339787</v>
      </c>
      <c r="S82" s="143">
        <v>5.7105815829999997</v>
      </c>
      <c r="T82" s="143">
        <v>6.1203457324339787</v>
      </c>
      <c r="U82" s="143">
        <v>5.7105815829999997</v>
      </c>
      <c r="V82" s="143">
        <v>6.1203457324339787</v>
      </c>
      <c r="W82" s="143">
        <v>5.7105815829999997</v>
      </c>
      <c r="X82" s="143">
        <v>6.1203457324339787</v>
      </c>
      <c r="Y82" s="143">
        <v>5.7105815829999997</v>
      </c>
      <c r="Z82" s="143">
        <v>6.1203457324339787</v>
      </c>
    </row>
    <row r="83" spans="1:27" s="102" customFormat="1" ht="54" customHeight="1" x14ac:dyDescent="0.2">
      <c r="A83" s="99" t="s">
        <v>96</v>
      </c>
      <c r="B83" s="11" t="s">
        <v>170</v>
      </c>
      <c r="C83" s="143">
        <v>43.2</v>
      </c>
      <c r="D83" s="143">
        <v>12.398400000000002</v>
      </c>
      <c r="E83" s="143">
        <v>43.2</v>
      </c>
      <c r="F83" s="143">
        <v>12.398400000000002</v>
      </c>
      <c r="G83" s="143">
        <v>43.2</v>
      </c>
      <c r="H83" s="143">
        <v>12.398400000000002</v>
      </c>
      <c r="I83" s="143">
        <v>43.2</v>
      </c>
      <c r="J83" s="143">
        <v>12.398400000000002</v>
      </c>
      <c r="K83" s="143">
        <v>43.2</v>
      </c>
      <c r="L83" s="143">
        <v>12.398400000000002</v>
      </c>
      <c r="M83" s="143">
        <v>43.2</v>
      </c>
      <c r="N83" s="143">
        <v>12.398400000000002</v>
      </c>
      <c r="O83" s="143">
        <v>43.2</v>
      </c>
      <c r="P83" s="143">
        <v>12.398400000000002</v>
      </c>
      <c r="Q83" s="143">
        <v>43.2</v>
      </c>
      <c r="R83" s="143">
        <v>12.398400000000002</v>
      </c>
      <c r="S83" s="143">
        <v>43.2</v>
      </c>
      <c r="T83" s="143">
        <v>12.398400000000002</v>
      </c>
      <c r="U83" s="143">
        <v>43.2</v>
      </c>
      <c r="V83" s="143">
        <v>12.398400000000002</v>
      </c>
      <c r="W83" s="143">
        <v>43.2</v>
      </c>
      <c r="X83" s="143">
        <v>12.398400000000002</v>
      </c>
      <c r="Y83" s="143">
        <v>43.2</v>
      </c>
      <c r="Z83" s="143">
        <v>12.398400000000002</v>
      </c>
    </row>
    <row r="84" spans="1:27" s="102" customFormat="1" ht="54" customHeight="1" x14ac:dyDescent="0.2">
      <c r="A84" s="99" t="s">
        <v>99</v>
      </c>
      <c r="B84" s="11" t="s">
        <v>197</v>
      </c>
      <c r="C84" s="143">
        <v>41.04</v>
      </c>
      <c r="D84" s="143">
        <v>10.95768</v>
      </c>
      <c r="E84" s="143">
        <v>41.04</v>
      </c>
      <c r="F84" s="143">
        <v>10.95768</v>
      </c>
      <c r="G84" s="143">
        <v>41.04</v>
      </c>
      <c r="H84" s="143">
        <v>10.95768</v>
      </c>
      <c r="I84" s="143">
        <v>41.04</v>
      </c>
      <c r="J84" s="143">
        <v>10.95768</v>
      </c>
      <c r="K84" s="143">
        <v>41.04</v>
      </c>
      <c r="L84" s="143">
        <v>10.95768</v>
      </c>
      <c r="M84" s="143">
        <v>41.04</v>
      </c>
      <c r="N84" s="143">
        <v>10.95768</v>
      </c>
      <c r="O84" s="143">
        <v>41.04</v>
      </c>
      <c r="P84" s="143">
        <v>10.95768</v>
      </c>
      <c r="Q84" s="143">
        <v>41.04</v>
      </c>
      <c r="R84" s="143">
        <v>10.95768</v>
      </c>
      <c r="S84" s="143">
        <v>41.04</v>
      </c>
      <c r="T84" s="143">
        <v>10.95768</v>
      </c>
      <c r="U84" s="143">
        <v>41.04</v>
      </c>
      <c r="V84" s="143">
        <v>10.95768</v>
      </c>
      <c r="W84" s="143">
        <v>41.04</v>
      </c>
      <c r="X84" s="143">
        <v>10.95768</v>
      </c>
      <c r="Y84" s="143">
        <v>41.04</v>
      </c>
      <c r="Z84" s="143">
        <v>10.95768</v>
      </c>
    </row>
    <row r="85" spans="1:27" s="102" customFormat="1" ht="27.75" customHeight="1" x14ac:dyDescent="0.2">
      <c r="A85" s="99" t="s">
        <v>104</v>
      </c>
      <c r="B85" s="37" t="s">
        <v>97</v>
      </c>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7" s="102" customFormat="1" ht="39.75" customHeight="1" x14ac:dyDescent="0.2">
      <c r="A86" s="97">
        <v>64</v>
      </c>
      <c r="B86" s="128" t="s">
        <v>98</v>
      </c>
      <c r="C86" s="143">
        <v>4.5199999999999996</v>
      </c>
      <c r="D86" s="143">
        <v>2.4860000197509855</v>
      </c>
      <c r="E86" s="143">
        <v>4.5199999999999996</v>
      </c>
      <c r="F86" s="143">
        <v>2.4860000197509855</v>
      </c>
      <c r="G86" s="143">
        <v>4.5199999999999996</v>
      </c>
      <c r="H86" s="143">
        <v>2.4860000197509855</v>
      </c>
      <c r="I86" s="143">
        <v>4.5199999999999996</v>
      </c>
      <c r="J86" s="143">
        <v>2.4860000197509855</v>
      </c>
      <c r="K86" s="143">
        <v>4.5199999999999996</v>
      </c>
      <c r="L86" s="143">
        <v>2.4860000197509855</v>
      </c>
      <c r="M86" s="143">
        <v>4.5199999999999996</v>
      </c>
      <c r="N86" s="143">
        <v>2.4860000197509855</v>
      </c>
      <c r="O86" s="143">
        <v>4.5199999999999996</v>
      </c>
      <c r="P86" s="143">
        <v>2.4860000197509855</v>
      </c>
      <c r="Q86" s="143">
        <v>4.5199999999999996</v>
      </c>
      <c r="R86" s="143">
        <v>2.4860000197509855</v>
      </c>
      <c r="S86" s="143">
        <v>4.5199999999999996</v>
      </c>
      <c r="T86" s="143">
        <v>2.4860000197509855</v>
      </c>
      <c r="U86" s="143">
        <v>4.5199999999999996</v>
      </c>
      <c r="V86" s="143">
        <v>2.4860000197509855</v>
      </c>
      <c r="W86" s="143">
        <v>4.5199999999999996</v>
      </c>
      <c r="X86" s="143">
        <v>2.4860000197509855</v>
      </c>
      <c r="Y86" s="143">
        <v>4.5199999999999996</v>
      </c>
      <c r="Z86" s="143">
        <v>2.4860000197509855</v>
      </c>
    </row>
    <row r="87" spans="1:27" s="102" customFormat="1" ht="39.75" customHeight="1" x14ac:dyDescent="0.2">
      <c r="A87" s="97">
        <v>65</v>
      </c>
      <c r="B87" s="128" t="s">
        <v>187</v>
      </c>
      <c r="C87" s="143">
        <v>75.599999999999994</v>
      </c>
      <c r="D87" s="143">
        <v>18.112343153909936</v>
      </c>
      <c r="E87" s="143">
        <v>75.599999999999994</v>
      </c>
      <c r="F87" s="143">
        <v>18.112343153909936</v>
      </c>
      <c r="G87" s="143">
        <v>75.599999999999994</v>
      </c>
      <c r="H87" s="143">
        <v>18.112343153909936</v>
      </c>
      <c r="I87" s="143">
        <v>75.599999999999994</v>
      </c>
      <c r="J87" s="143">
        <v>18.112343153909936</v>
      </c>
      <c r="K87" s="143">
        <v>75.599999999999994</v>
      </c>
      <c r="L87" s="143">
        <v>18.112343153909936</v>
      </c>
      <c r="M87" s="143">
        <v>75.599999999999994</v>
      </c>
      <c r="N87" s="143">
        <v>18.112343153909936</v>
      </c>
      <c r="O87" s="143">
        <v>75.599999999999994</v>
      </c>
      <c r="P87" s="143">
        <v>18.112343153909936</v>
      </c>
      <c r="Q87" s="143">
        <v>75.599999999999994</v>
      </c>
      <c r="R87" s="143">
        <v>18.112343153909936</v>
      </c>
      <c r="S87" s="143">
        <v>75.599999999999994</v>
      </c>
      <c r="T87" s="143">
        <v>18.112343153909936</v>
      </c>
      <c r="U87" s="143">
        <v>75.599999999999994</v>
      </c>
      <c r="V87" s="143">
        <v>18.112343153909936</v>
      </c>
      <c r="W87" s="143">
        <v>75.599999999999994</v>
      </c>
      <c r="X87" s="143">
        <v>18.112343153909936</v>
      </c>
      <c r="Y87" s="143">
        <v>75.599999999999994</v>
      </c>
      <c r="Z87" s="143">
        <v>18.112343153909936</v>
      </c>
    </row>
    <row r="88" spans="1:27" s="102" customFormat="1" ht="53.25" customHeight="1" x14ac:dyDescent="0.2">
      <c r="A88" s="99" t="s">
        <v>109</v>
      </c>
      <c r="B88" s="37" t="s">
        <v>100</v>
      </c>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7" s="102" customFormat="1" ht="20.25" customHeight="1" x14ac:dyDescent="0.2">
      <c r="A89" s="99"/>
      <c r="B89" s="145" t="s">
        <v>101</v>
      </c>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7" s="102" customFormat="1" ht="33" customHeight="1" x14ac:dyDescent="0.2">
      <c r="A90" s="97">
        <v>66</v>
      </c>
      <c r="B90" s="128" t="s">
        <v>102</v>
      </c>
      <c r="C90" s="143">
        <v>109.98</v>
      </c>
      <c r="D90" s="143">
        <v>73.944715886593627</v>
      </c>
      <c r="E90" s="143">
        <v>109.98</v>
      </c>
      <c r="F90" s="143">
        <v>73.944715886593627</v>
      </c>
      <c r="G90" s="143">
        <v>109.98</v>
      </c>
      <c r="H90" s="143">
        <v>73.944715886593627</v>
      </c>
      <c r="I90" s="143">
        <v>109.98</v>
      </c>
      <c r="J90" s="143">
        <v>73.944715886593627</v>
      </c>
      <c r="K90" s="143">
        <v>109.98</v>
      </c>
      <c r="L90" s="143">
        <v>73.944715886593627</v>
      </c>
      <c r="M90" s="143">
        <v>109.98</v>
      </c>
      <c r="N90" s="143">
        <v>73.944715886593627</v>
      </c>
      <c r="O90" s="143">
        <v>109.98</v>
      </c>
      <c r="P90" s="143">
        <v>73.944715886593627</v>
      </c>
      <c r="Q90" s="143">
        <v>109.98</v>
      </c>
      <c r="R90" s="143">
        <v>73.944715886593627</v>
      </c>
      <c r="S90" s="143">
        <v>109.98</v>
      </c>
      <c r="T90" s="143">
        <v>73.944715886593627</v>
      </c>
      <c r="U90" s="143">
        <v>109.98</v>
      </c>
      <c r="V90" s="143">
        <v>73.944715886593627</v>
      </c>
      <c r="W90" s="143">
        <v>109.98</v>
      </c>
      <c r="X90" s="143">
        <v>73.944715886593627</v>
      </c>
      <c r="Y90" s="143">
        <v>109.98</v>
      </c>
      <c r="Z90" s="143">
        <v>73.944715886593627</v>
      </c>
    </row>
    <row r="91" spans="1:27" s="102" customFormat="1" ht="32.25" customHeight="1" x14ac:dyDescent="0.2">
      <c r="A91" s="97">
        <v>67</v>
      </c>
      <c r="B91" s="128" t="s">
        <v>103</v>
      </c>
      <c r="C91" s="143">
        <v>106.59806399999999</v>
      </c>
      <c r="D91" s="143">
        <v>64.116120755894428</v>
      </c>
      <c r="E91" s="143">
        <v>106.59806399999999</v>
      </c>
      <c r="F91" s="143">
        <v>64.116120755894428</v>
      </c>
      <c r="G91" s="143">
        <v>106.59806399999999</v>
      </c>
      <c r="H91" s="143">
        <v>64.116120755894428</v>
      </c>
      <c r="I91" s="143">
        <v>106.59806399999999</v>
      </c>
      <c r="J91" s="143">
        <v>64.116120755894428</v>
      </c>
      <c r="K91" s="143">
        <v>106.59806399999999</v>
      </c>
      <c r="L91" s="143">
        <v>64.116120755894428</v>
      </c>
      <c r="M91" s="143">
        <v>106.59806399999999</v>
      </c>
      <c r="N91" s="143">
        <v>64.116120755894428</v>
      </c>
      <c r="O91" s="143">
        <v>106.59806399999999</v>
      </c>
      <c r="P91" s="143">
        <v>64.116120755894428</v>
      </c>
      <c r="Q91" s="143">
        <v>106.59806399999999</v>
      </c>
      <c r="R91" s="143">
        <v>64.116120755894428</v>
      </c>
      <c r="S91" s="143">
        <v>106.59806399999999</v>
      </c>
      <c r="T91" s="143">
        <v>64.116120755894428</v>
      </c>
      <c r="U91" s="143">
        <v>106.59806399999999</v>
      </c>
      <c r="V91" s="143">
        <v>64.116120755894428</v>
      </c>
      <c r="W91" s="143">
        <v>106.59806399999999</v>
      </c>
      <c r="X91" s="143">
        <v>64.116120755894428</v>
      </c>
      <c r="Y91" s="143">
        <v>106.59806399999999</v>
      </c>
      <c r="Z91" s="143">
        <v>64.116120755894428</v>
      </c>
    </row>
    <row r="92" spans="1:27" s="102" customFormat="1" ht="32.25" customHeight="1" x14ac:dyDescent="0.2">
      <c r="A92" s="99" t="s">
        <v>112</v>
      </c>
      <c r="B92" s="37" t="s">
        <v>105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7" s="102" customFormat="1" ht="49.5" customHeight="1" x14ac:dyDescent="0.2">
      <c r="A93" s="97">
        <v>68</v>
      </c>
      <c r="B93" s="128" t="s">
        <v>106</v>
      </c>
      <c r="C93" s="143">
        <v>0</v>
      </c>
      <c r="D93" s="143">
        <v>0</v>
      </c>
      <c r="E93" s="143">
        <v>0</v>
      </c>
      <c r="F93" s="143">
        <v>0</v>
      </c>
      <c r="G93" s="143">
        <v>0</v>
      </c>
      <c r="H93" s="143">
        <v>0</v>
      </c>
      <c r="I93" s="143">
        <v>0</v>
      </c>
      <c r="J93" s="143">
        <v>0</v>
      </c>
      <c r="K93" s="143">
        <v>0</v>
      </c>
      <c r="L93" s="143">
        <v>0</v>
      </c>
      <c r="M93" s="143">
        <v>0</v>
      </c>
      <c r="N93" s="143">
        <v>0</v>
      </c>
      <c r="O93" s="143">
        <v>0</v>
      </c>
      <c r="P93" s="143">
        <v>0</v>
      </c>
      <c r="Q93" s="143">
        <v>0</v>
      </c>
      <c r="R93" s="143">
        <v>0</v>
      </c>
      <c r="S93" s="143">
        <v>0</v>
      </c>
      <c r="T93" s="143">
        <v>0</v>
      </c>
      <c r="U93" s="143">
        <v>0</v>
      </c>
      <c r="V93" s="143">
        <v>0</v>
      </c>
      <c r="W93" s="143">
        <v>0</v>
      </c>
      <c r="X93" s="143">
        <v>0</v>
      </c>
      <c r="Y93" s="143">
        <v>0</v>
      </c>
      <c r="Z93" s="143">
        <v>0</v>
      </c>
    </row>
    <row r="94" spans="1:27" s="102" customFormat="1" ht="48.75" customHeight="1" x14ac:dyDescent="0.2">
      <c r="A94" s="97">
        <v>69</v>
      </c>
      <c r="B94" s="128" t="s">
        <v>107</v>
      </c>
      <c r="C94" s="143">
        <v>0</v>
      </c>
      <c r="D94" s="143">
        <v>0</v>
      </c>
      <c r="E94" s="143">
        <v>0</v>
      </c>
      <c r="F94" s="143">
        <v>0</v>
      </c>
      <c r="G94" s="143">
        <v>0</v>
      </c>
      <c r="H94" s="143">
        <v>0</v>
      </c>
      <c r="I94" s="143">
        <v>0</v>
      </c>
      <c r="J94" s="143">
        <v>0</v>
      </c>
      <c r="K94" s="143">
        <v>0</v>
      </c>
      <c r="L94" s="143">
        <v>0</v>
      </c>
      <c r="M94" s="143">
        <v>0</v>
      </c>
      <c r="N94" s="143">
        <v>0</v>
      </c>
      <c r="O94" s="143">
        <v>0</v>
      </c>
      <c r="P94" s="143">
        <v>0</v>
      </c>
      <c r="Q94" s="143">
        <v>0</v>
      </c>
      <c r="R94" s="143">
        <v>0</v>
      </c>
      <c r="S94" s="143">
        <v>0</v>
      </c>
      <c r="T94" s="143">
        <v>0</v>
      </c>
      <c r="U94" s="143">
        <v>0</v>
      </c>
      <c r="V94" s="143">
        <v>0</v>
      </c>
      <c r="W94" s="143">
        <v>0</v>
      </c>
      <c r="X94" s="143">
        <v>0</v>
      </c>
      <c r="Y94" s="143">
        <v>0</v>
      </c>
      <c r="Z94" s="143">
        <v>0</v>
      </c>
    </row>
    <row r="95" spans="1:27" s="102" customFormat="1" ht="45" customHeight="1" x14ac:dyDescent="0.2">
      <c r="A95" s="97">
        <v>70</v>
      </c>
      <c r="B95" s="128" t="s">
        <v>108</v>
      </c>
      <c r="C95" s="143">
        <v>0</v>
      </c>
      <c r="D95" s="143">
        <v>0</v>
      </c>
      <c r="E95" s="143">
        <v>0</v>
      </c>
      <c r="F95" s="143">
        <v>0</v>
      </c>
      <c r="G95" s="143">
        <v>0</v>
      </c>
      <c r="H95" s="143">
        <v>0</v>
      </c>
      <c r="I95" s="143">
        <v>0</v>
      </c>
      <c r="J95" s="143">
        <v>0</v>
      </c>
      <c r="K95" s="143">
        <v>0</v>
      </c>
      <c r="L95" s="143">
        <v>0</v>
      </c>
      <c r="M95" s="143">
        <v>0</v>
      </c>
      <c r="N95" s="143">
        <v>0</v>
      </c>
      <c r="O95" s="143">
        <v>0</v>
      </c>
      <c r="P95" s="143">
        <v>0</v>
      </c>
      <c r="Q95" s="143">
        <v>0</v>
      </c>
      <c r="R95" s="143">
        <v>0</v>
      </c>
      <c r="S95" s="143">
        <v>0</v>
      </c>
      <c r="T95" s="143">
        <v>0</v>
      </c>
      <c r="U95" s="143">
        <v>0</v>
      </c>
      <c r="V95" s="143">
        <v>0</v>
      </c>
      <c r="W95" s="143">
        <v>0</v>
      </c>
      <c r="X95" s="143">
        <v>0</v>
      </c>
      <c r="Y95" s="143">
        <v>0</v>
      </c>
      <c r="Z95" s="143">
        <v>0</v>
      </c>
    </row>
    <row r="96" spans="1:27" s="102" customFormat="1" ht="47.25" customHeight="1" x14ac:dyDescent="0.2">
      <c r="A96" s="99" t="s">
        <v>114</v>
      </c>
      <c r="B96" s="37" t="s">
        <v>110</v>
      </c>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s="102" customFormat="1" ht="50.25" customHeight="1" x14ac:dyDescent="0.2">
      <c r="A97" s="97">
        <v>71</v>
      </c>
      <c r="B97" s="128" t="s">
        <v>111</v>
      </c>
      <c r="C97" s="143">
        <v>-850</v>
      </c>
      <c r="D97" s="143">
        <v>-348.500012797343</v>
      </c>
      <c r="E97" s="143">
        <v>-850</v>
      </c>
      <c r="F97" s="143">
        <v>-348.500012797343</v>
      </c>
      <c r="G97" s="143">
        <v>200</v>
      </c>
      <c r="H97" s="143">
        <v>82.00000301113954</v>
      </c>
      <c r="I97" s="143">
        <v>600</v>
      </c>
      <c r="J97" s="143">
        <v>246.00000903341862</v>
      </c>
      <c r="K97" s="143">
        <v>900</v>
      </c>
      <c r="L97" s="143">
        <v>369.0000135501279</v>
      </c>
      <c r="M97" s="143">
        <v>0</v>
      </c>
      <c r="N97" s="143">
        <v>0</v>
      </c>
      <c r="O97" s="143">
        <v>0</v>
      </c>
      <c r="P97" s="143">
        <v>0</v>
      </c>
      <c r="Q97" s="143">
        <v>0</v>
      </c>
      <c r="R97" s="143">
        <v>0</v>
      </c>
      <c r="S97" s="143">
        <v>0</v>
      </c>
      <c r="T97" s="143">
        <v>0</v>
      </c>
      <c r="U97" s="143">
        <v>0</v>
      </c>
      <c r="V97" s="143">
        <v>0</v>
      </c>
      <c r="W97" s="143">
        <v>0</v>
      </c>
      <c r="X97" s="143">
        <v>0</v>
      </c>
      <c r="Y97" s="143">
        <v>0</v>
      </c>
      <c r="Z97" s="143">
        <v>0</v>
      </c>
    </row>
    <row r="98" spans="1:26" s="102" customFormat="1" ht="50.25" customHeight="1" x14ac:dyDescent="0.2">
      <c r="A98" s="99" t="s">
        <v>148</v>
      </c>
      <c r="B98" s="37" t="s">
        <v>113</v>
      </c>
      <c r="C98" s="143">
        <v>0</v>
      </c>
      <c r="D98" s="143">
        <v>0</v>
      </c>
      <c r="E98" s="143">
        <v>0</v>
      </c>
      <c r="F98" s="143">
        <v>0</v>
      </c>
      <c r="G98" s="143">
        <v>0</v>
      </c>
      <c r="H98" s="143">
        <v>0</v>
      </c>
      <c r="I98" s="143">
        <v>0</v>
      </c>
      <c r="J98" s="143">
        <v>0</v>
      </c>
      <c r="K98" s="143">
        <v>0</v>
      </c>
      <c r="L98" s="143">
        <v>0</v>
      </c>
      <c r="M98" s="143">
        <v>0</v>
      </c>
      <c r="N98" s="143">
        <v>0</v>
      </c>
      <c r="O98" s="143">
        <v>0</v>
      </c>
      <c r="P98" s="143">
        <v>0</v>
      </c>
      <c r="Q98" s="143">
        <v>0</v>
      </c>
      <c r="R98" s="143">
        <v>0</v>
      </c>
      <c r="S98" s="143">
        <v>0</v>
      </c>
      <c r="T98" s="143">
        <v>0</v>
      </c>
      <c r="U98" s="143">
        <v>0</v>
      </c>
      <c r="V98" s="143">
        <v>0</v>
      </c>
      <c r="W98" s="143">
        <v>0</v>
      </c>
      <c r="X98" s="143">
        <v>0</v>
      </c>
      <c r="Y98" s="143">
        <v>0</v>
      </c>
      <c r="Z98" s="143">
        <v>0</v>
      </c>
    </row>
    <row r="99" spans="1:26" s="102" customFormat="1" ht="51" customHeight="1" x14ac:dyDescent="0.2">
      <c r="A99" s="99" t="s">
        <v>149</v>
      </c>
      <c r="B99" s="37" t="s">
        <v>115</v>
      </c>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s="102" customFormat="1" ht="27.75" customHeight="1" x14ac:dyDescent="0.2">
      <c r="A100" s="97">
        <v>72</v>
      </c>
      <c r="B100" s="128" t="s">
        <v>116</v>
      </c>
      <c r="C100" s="143">
        <v>0</v>
      </c>
      <c r="D100" s="143">
        <v>0</v>
      </c>
      <c r="E100" s="143">
        <v>0</v>
      </c>
      <c r="F100" s="143">
        <v>0</v>
      </c>
      <c r="G100" s="143">
        <v>0</v>
      </c>
      <c r="H100" s="143">
        <v>0</v>
      </c>
      <c r="I100" s="143">
        <v>0</v>
      </c>
      <c r="J100" s="143">
        <v>0</v>
      </c>
      <c r="K100" s="143">
        <v>0</v>
      </c>
      <c r="L100" s="143">
        <v>0</v>
      </c>
      <c r="M100" s="143">
        <v>0</v>
      </c>
      <c r="N100" s="143">
        <v>0</v>
      </c>
      <c r="O100" s="143">
        <v>0</v>
      </c>
      <c r="P100" s="143">
        <v>0</v>
      </c>
      <c r="Q100" s="143">
        <v>0</v>
      </c>
      <c r="R100" s="143">
        <v>0</v>
      </c>
      <c r="S100" s="143">
        <v>0</v>
      </c>
      <c r="T100" s="143">
        <v>0</v>
      </c>
      <c r="U100" s="143">
        <v>0</v>
      </c>
      <c r="V100" s="143">
        <v>0</v>
      </c>
      <c r="W100" s="143">
        <v>0</v>
      </c>
      <c r="X100" s="143">
        <v>0</v>
      </c>
      <c r="Y100" s="143">
        <v>0</v>
      </c>
      <c r="Z100" s="143">
        <v>0</v>
      </c>
    </row>
    <row r="101" spans="1:26" s="102" customFormat="1" ht="42" customHeight="1" x14ac:dyDescent="0.2">
      <c r="A101" s="97">
        <v>73</v>
      </c>
      <c r="B101" s="128" t="s">
        <v>195</v>
      </c>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v>150</v>
      </c>
    </row>
    <row r="102" spans="1:26" s="117" customFormat="1" ht="43.5" customHeight="1" x14ac:dyDescent="0.2">
      <c r="A102" s="99" t="s">
        <v>150</v>
      </c>
      <c r="B102" s="128" t="s">
        <v>117</v>
      </c>
      <c r="C102" s="146">
        <v>3320.9645063135695</v>
      </c>
      <c r="D102" s="146">
        <v>1428.9816637625884</v>
      </c>
      <c r="E102" s="146">
        <v>4251.0688479127002</v>
      </c>
      <c r="F102" s="146">
        <v>1708.4085731836717</v>
      </c>
      <c r="G102" s="146">
        <v>5997.4845822991902</v>
      </c>
      <c r="H102" s="146">
        <v>2502.2856152319032</v>
      </c>
      <c r="I102" s="146">
        <v>6681.1184544239877</v>
      </c>
      <c r="J102" s="146">
        <v>2737.034103176723</v>
      </c>
      <c r="K102" s="146">
        <v>6720.9993215367185</v>
      </c>
      <c r="L102" s="146">
        <v>2674.6487816854997</v>
      </c>
      <c r="M102" s="146">
        <v>5567.0433845941998</v>
      </c>
      <c r="N102" s="146">
        <v>2382.3284673754442</v>
      </c>
      <c r="O102" s="146">
        <v>4171.164495795857</v>
      </c>
      <c r="P102" s="146">
        <v>1800.2159857933566</v>
      </c>
      <c r="Q102" s="146">
        <v>2961.9863008805569</v>
      </c>
      <c r="R102" s="146">
        <v>1380.2207569201905</v>
      </c>
      <c r="S102" s="146">
        <v>3546.0206059469765</v>
      </c>
      <c r="T102" s="146">
        <v>1566.5726650936456</v>
      </c>
      <c r="U102" s="146">
        <v>3342.8786544150871</v>
      </c>
      <c r="V102" s="146">
        <v>1501.3035305108272</v>
      </c>
      <c r="W102" s="146">
        <v>2742.0314182758998</v>
      </c>
      <c r="X102" s="146">
        <v>1334.3671016060534</v>
      </c>
      <c r="Y102" s="146">
        <v>3541.8316177063134</v>
      </c>
      <c r="Z102" s="146">
        <v>3189.6246091475086</v>
      </c>
    </row>
    <row r="103" spans="1:26" ht="27.75" customHeight="1" x14ac:dyDescent="0.2">
      <c r="A103" s="110"/>
      <c r="B103" s="118"/>
    </row>
    <row r="104" spans="1:26" ht="27.75" customHeight="1" x14ac:dyDescent="0.2">
      <c r="A104" s="110"/>
      <c r="B104" s="119"/>
    </row>
    <row r="105" spans="1:26" ht="27.75" customHeight="1" x14ac:dyDescent="0.2">
      <c r="B105" s="122"/>
    </row>
    <row r="106" spans="1:26" ht="27.75" customHeight="1" x14ac:dyDescent="0.2">
      <c r="B106" s="122"/>
    </row>
    <row r="107" spans="1:26" ht="27.75" customHeight="1" x14ac:dyDescent="0.2">
      <c r="B107" s="318"/>
    </row>
    <row r="108" spans="1:26" ht="27.75" customHeight="1" x14ac:dyDescent="0.2">
      <c r="B108" s="318"/>
    </row>
    <row r="109" spans="1:26" ht="27.75" customHeight="1" x14ac:dyDescent="0.2">
      <c r="B109" s="124"/>
    </row>
    <row r="110" spans="1:26" ht="27.75" customHeight="1" x14ac:dyDescent="0.2">
      <c r="B110" s="124"/>
    </row>
    <row r="111" spans="1:26" ht="27.75" customHeight="1" x14ac:dyDescent="0.2">
      <c r="B111" s="124"/>
    </row>
    <row r="112" spans="1:26" ht="27.75" customHeight="1" x14ac:dyDescent="0.2">
      <c r="B112" s="124"/>
    </row>
    <row r="113" spans="2:2" ht="27.75" customHeight="1" x14ac:dyDescent="0.2">
      <c r="B113" s="124"/>
    </row>
  </sheetData>
  <mergeCells count="57">
    <mergeCell ref="W4:X4"/>
    <mergeCell ref="A1:B1"/>
    <mergeCell ref="A2:Y2"/>
    <mergeCell ref="A3:A4"/>
    <mergeCell ref="B3:B4"/>
    <mergeCell ref="C3:Y3"/>
    <mergeCell ref="C4:D4"/>
    <mergeCell ref="E4:F4"/>
    <mergeCell ref="G4:H4"/>
    <mergeCell ref="I4:J4"/>
    <mergeCell ref="K4:L4"/>
    <mergeCell ref="Z9:Z11"/>
    <mergeCell ref="Y4:Z4"/>
    <mergeCell ref="A5:A6"/>
    <mergeCell ref="B5:B6"/>
    <mergeCell ref="A7:B7"/>
    <mergeCell ref="D9:D11"/>
    <mergeCell ref="F9:F11"/>
    <mergeCell ref="H9:H11"/>
    <mergeCell ref="J9:J11"/>
    <mergeCell ref="L9:L11"/>
    <mergeCell ref="N9:N11"/>
    <mergeCell ref="M4:N4"/>
    <mergeCell ref="O4:P4"/>
    <mergeCell ref="Q4:R4"/>
    <mergeCell ref="S4:T4"/>
    <mergeCell ref="U4:V4"/>
    <mergeCell ref="P9:P11"/>
    <mergeCell ref="R9:R11"/>
    <mergeCell ref="T9:T11"/>
    <mergeCell ref="V9:V11"/>
    <mergeCell ref="X9:X11"/>
    <mergeCell ref="Z12:Z14"/>
    <mergeCell ref="D12:D14"/>
    <mergeCell ref="F12:F14"/>
    <mergeCell ref="H12:H14"/>
    <mergeCell ref="J12:J14"/>
    <mergeCell ref="L12:L14"/>
    <mergeCell ref="N12:N14"/>
    <mergeCell ref="P12:P14"/>
    <mergeCell ref="R12:R14"/>
    <mergeCell ref="T12:T14"/>
    <mergeCell ref="V12:V14"/>
    <mergeCell ref="X12:X14"/>
    <mergeCell ref="X15:X17"/>
    <mergeCell ref="Z15:Z17"/>
    <mergeCell ref="D15:D17"/>
    <mergeCell ref="F15:F17"/>
    <mergeCell ref="H15:H17"/>
    <mergeCell ref="J15:J17"/>
    <mergeCell ref="L15:L17"/>
    <mergeCell ref="N15:N17"/>
    <mergeCell ref="B107:B108"/>
    <mergeCell ref="P15:P17"/>
    <mergeCell ref="R15:R17"/>
    <mergeCell ref="T15:T17"/>
    <mergeCell ref="V15:V17"/>
  </mergeCells>
  <pageMargins left="0.43307086614173229" right="0.70866141732283472" top="0.74803149606299213" bottom="0.74803149606299213" header="0.31496062992125984" footer="0.31496062992125984"/>
  <pageSetup paperSize="9" scale="2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SUMMARY</vt:lpstr>
      <vt:lpstr>D2 (H1)</vt:lpstr>
      <vt:lpstr>D2 (H2)</vt:lpstr>
      <vt:lpstr>D2 FY 21</vt:lpstr>
      <vt:lpstr>D2-FY 22</vt:lpstr>
      <vt:lpstr>D2 FY 23</vt:lpstr>
      <vt:lpstr>D2 (H1+H2)</vt:lpstr>
      <vt:lpstr>D3 (H1)</vt:lpstr>
      <vt:lpstr>D3 (H2)</vt:lpstr>
      <vt:lpstr>D3 (H1+H2)</vt:lpstr>
      <vt:lpstr>D3 FY 21</vt:lpstr>
      <vt:lpstr>D3 FY 22</vt:lpstr>
      <vt:lpstr>D3 FY 23</vt:lpstr>
      <vt:lpstr>D4</vt:lpstr>
      <vt:lpstr>D4 FY21</vt:lpstr>
      <vt:lpstr>D4 FY 22</vt:lpstr>
      <vt:lpstr>D4 FY 23</vt:lpstr>
      <vt:lpstr>'D2 FY 21'!Print_Area</vt:lpstr>
      <vt:lpstr>'D2-FY 22'!Print_Area</vt:lpstr>
      <vt:lpstr>'D4'!Print_Area</vt:lpstr>
      <vt:lpstr>'D4 FY 23'!Print_Area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DELL PC</cp:lastModifiedBy>
  <cp:lastPrinted>2020-01-22T10:32:53Z</cp:lastPrinted>
  <dcterms:created xsi:type="dcterms:W3CDTF">2019-07-19T05:46:40Z</dcterms:created>
  <dcterms:modified xsi:type="dcterms:W3CDTF">2020-02-13T06:34:27Z</dcterms:modified>
</cp:coreProperties>
</file>